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IKudzinskiene\Desktop\2025\5900 4230 atstatymo darbai\PD\Klausimai\1 atsakymas\"/>
    </mc:Choice>
  </mc:AlternateContent>
  <xr:revisionPtr revIDLastSave="0" documentId="13_ncr:1_{37E12A2D-8CA8-4B65-8A32-5491A1FACE31}" xr6:coauthVersionLast="47" xr6:coauthVersionMax="47" xr10:uidLastSave="{00000000-0000-0000-0000-000000000000}"/>
  <bookViews>
    <workbookView xWindow="32685" yWindow="1140" windowWidth="21600" windowHeight="11235" activeTab="2" xr2:uid="{81A370EF-35EB-4F8B-844A-9E96FFF40A81}"/>
  </bookViews>
  <sheets>
    <sheet name="DKŽ_1_S" sheetId="2" r:id="rId1"/>
    <sheet name="DKŽ_2_SK" sheetId="3" r:id="rId2"/>
    <sheet name="DKŽ_3_SK" sheetId="7" r:id="rId3"/>
    <sheet name="Santrauka" sheetId="5" state="hidden" r:id="rId4"/>
  </sheets>
  <externalReferences>
    <externalReference r:id="rId5"/>
  </externalReferences>
  <definedNames>
    <definedName name="_xlnm._FilterDatabase" localSheetId="0" hidden="1">DKŽ_1_S!$A$14:$G$86</definedName>
    <definedName name="_xlnm._FilterDatabase" localSheetId="1" hidden="1">DKŽ_2_SK!$A$14:$G$55</definedName>
    <definedName name="IKAINIS">#REF!</definedName>
    <definedName name="Is_viso">#REF!</definedName>
    <definedName name="Kaina">#REF!</definedName>
    <definedName name="kiekis">#REF!</definedName>
    <definedName name="Mvnt">#REF!</definedName>
    <definedName name="pavadinimas">#REF!</definedName>
    <definedName name="_xlnm.Print_Area" localSheetId="0">DKŽ_1_S!$A$1:$G$93</definedName>
    <definedName name="_xlnm.Print_Area" localSheetId="1">DKŽ_2_SK!$A$1:$G$62</definedName>
    <definedName name="sam_eil">#REF!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I22" i="2" l="1"/>
  <c r="AG33" i="7"/>
  <c r="AI18" i="7"/>
  <c r="AG17" i="7"/>
  <c r="AC49" i="2"/>
  <c r="AC25" i="2"/>
  <c r="AF117" i="7"/>
  <c r="AC116" i="7"/>
  <c r="AB116" i="7"/>
  <c r="Z116" i="7"/>
  <c r="X116" i="7"/>
  <c r="V116" i="7"/>
  <c r="T116" i="7"/>
  <c r="R116" i="7"/>
  <c r="P116" i="7"/>
  <c r="N116" i="7"/>
  <c r="L116" i="7"/>
  <c r="J116" i="7"/>
  <c r="G116" i="7"/>
  <c r="AC115" i="7"/>
  <c r="AG115" i="7" s="1"/>
  <c r="AB115" i="7"/>
  <c r="Z115" i="7"/>
  <c r="X115" i="7"/>
  <c r="V115" i="7"/>
  <c r="T115" i="7"/>
  <c r="R115" i="7"/>
  <c r="P115" i="7"/>
  <c r="N115" i="7"/>
  <c r="L115" i="7"/>
  <c r="J115" i="7"/>
  <c r="G115" i="7"/>
  <c r="AC113" i="7"/>
  <c r="AG113" i="7" s="1"/>
  <c r="AB113" i="7"/>
  <c r="Z113" i="7"/>
  <c r="X113" i="7"/>
  <c r="V113" i="7"/>
  <c r="T113" i="7"/>
  <c r="R113" i="7"/>
  <c r="P113" i="7"/>
  <c r="N113" i="7"/>
  <c r="L113" i="7"/>
  <c r="J113" i="7"/>
  <c r="G113" i="7"/>
  <c r="AC112" i="7"/>
  <c r="AG112" i="7" s="1"/>
  <c r="AB112" i="7"/>
  <c r="Z112" i="7"/>
  <c r="X112" i="7"/>
  <c r="V112" i="7"/>
  <c r="T112" i="7"/>
  <c r="R112" i="7"/>
  <c r="P112" i="7"/>
  <c r="N112" i="7"/>
  <c r="L112" i="7"/>
  <c r="J112" i="7"/>
  <c r="G112" i="7"/>
  <c r="AC111" i="7"/>
  <c r="AG111" i="7" s="1"/>
  <c r="AB111" i="7"/>
  <c r="Z111" i="7"/>
  <c r="X111" i="7"/>
  <c r="V111" i="7"/>
  <c r="T111" i="7"/>
  <c r="R111" i="7"/>
  <c r="P111" i="7"/>
  <c r="N111" i="7"/>
  <c r="L111" i="7"/>
  <c r="J111" i="7"/>
  <c r="G111" i="7"/>
  <c r="AC109" i="7"/>
  <c r="AG109" i="7" s="1"/>
  <c r="AB109" i="7"/>
  <c r="Z109" i="7"/>
  <c r="X109" i="7"/>
  <c r="V109" i="7"/>
  <c r="T109" i="7"/>
  <c r="R109" i="7"/>
  <c r="P109" i="7"/>
  <c r="N109" i="7"/>
  <c r="L109" i="7"/>
  <c r="J109" i="7"/>
  <c r="G109" i="7"/>
  <c r="AC108" i="7"/>
  <c r="AG108" i="7" s="1"/>
  <c r="AB108" i="7"/>
  <c r="Z108" i="7"/>
  <c r="X108" i="7"/>
  <c r="V108" i="7"/>
  <c r="T108" i="7"/>
  <c r="R108" i="7"/>
  <c r="P108" i="7"/>
  <c r="N108" i="7"/>
  <c r="L108" i="7"/>
  <c r="J108" i="7"/>
  <c r="G108" i="7"/>
  <c r="AC107" i="7"/>
  <c r="AG107" i="7" s="1"/>
  <c r="AB107" i="7"/>
  <c r="Z107" i="7"/>
  <c r="X107" i="7"/>
  <c r="V107" i="7"/>
  <c r="T107" i="7"/>
  <c r="R107" i="7"/>
  <c r="P107" i="7"/>
  <c r="N107" i="7"/>
  <c r="L107" i="7"/>
  <c r="J107" i="7"/>
  <c r="G107" i="7"/>
  <c r="AC106" i="7"/>
  <c r="AG106" i="7" s="1"/>
  <c r="AB106" i="7"/>
  <c r="Z106" i="7"/>
  <c r="X106" i="7"/>
  <c r="V106" i="7"/>
  <c r="T106" i="7"/>
  <c r="R106" i="7"/>
  <c r="P106" i="7"/>
  <c r="N106" i="7"/>
  <c r="L106" i="7"/>
  <c r="J106" i="7"/>
  <c r="G106" i="7"/>
  <c r="AC105" i="7"/>
  <c r="AG105" i="7" s="1"/>
  <c r="AB105" i="7"/>
  <c r="Z105" i="7"/>
  <c r="X105" i="7"/>
  <c r="V105" i="7"/>
  <c r="T105" i="7"/>
  <c r="R105" i="7"/>
  <c r="P105" i="7"/>
  <c r="N105" i="7"/>
  <c r="L105" i="7"/>
  <c r="J105" i="7"/>
  <c r="G105" i="7"/>
  <c r="AC104" i="7"/>
  <c r="AG104" i="7" s="1"/>
  <c r="AB104" i="7"/>
  <c r="Z104" i="7"/>
  <c r="X104" i="7"/>
  <c r="V104" i="7"/>
  <c r="T104" i="7"/>
  <c r="R104" i="7"/>
  <c r="P104" i="7"/>
  <c r="N104" i="7"/>
  <c r="L104" i="7"/>
  <c r="J104" i="7"/>
  <c r="G104" i="7"/>
  <c r="AC103" i="7"/>
  <c r="AG103" i="7" s="1"/>
  <c r="AB103" i="7"/>
  <c r="Z103" i="7"/>
  <c r="X103" i="7"/>
  <c r="V103" i="7"/>
  <c r="T103" i="7"/>
  <c r="R103" i="7"/>
  <c r="P103" i="7"/>
  <c r="N103" i="7"/>
  <c r="L103" i="7"/>
  <c r="J103" i="7"/>
  <c r="G103" i="7"/>
  <c r="AC101" i="7"/>
  <c r="AG101" i="7" s="1"/>
  <c r="AB101" i="7"/>
  <c r="Z101" i="7"/>
  <c r="X101" i="7"/>
  <c r="V101" i="7"/>
  <c r="T101" i="7"/>
  <c r="R101" i="7"/>
  <c r="P101" i="7"/>
  <c r="N101" i="7"/>
  <c r="L101" i="7"/>
  <c r="J101" i="7"/>
  <c r="G101" i="7"/>
  <c r="AC100" i="7"/>
  <c r="AG100" i="7" s="1"/>
  <c r="AB100" i="7"/>
  <c r="Z100" i="7"/>
  <c r="X100" i="7"/>
  <c r="V100" i="7"/>
  <c r="T100" i="7"/>
  <c r="R100" i="7"/>
  <c r="P100" i="7"/>
  <c r="N100" i="7"/>
  <c r="L100" i="7"/>
  <c r="J100" i="7"/>
  <c r="G100" i="7"/>
  <c r="AC99" i="7"/>
  <c r="AG99" i="7" s="1"/>
  <c r="AB99" i="7"/>
  <c r="Z99" i="7"/>
  <c r="X99" i="7"/>
  <c r="V99" i="7"/>
  <c r="T99" i="7"/>
  <c r="R99" i="7"/>
  <c r="P99" i="7"/>
  <c r="N99" i="7"/>
  <c r="L99" i="7"/>
  <c r="J99" i="7"/>
  <c r="G99" i="7"/>
  <c r="AC98" i="7"/>
  <c r="AG98" i="7" s="1"/>
  <c r="AB98" i="7"/>
  <c r="Z98" i="7"/>
  <c r="X98" i="7"/>
  <c r="V98" i="7"/>
  <c r="T98" i="7"/>
  <c r="R98" i="7"/>
  <c r="P98" i="7"/>
  <c r="N98" i="7"/>
  <c r="L98" i="7"/>
  <c r="J98" i="7"/>
  <c r="G98" i="7"/>
  <c r="AC97" i="7"/>
  <c r="AB97" i="7"/>
  <c r="Z97" i="7"/>
  <c r="X97" i="7"/>
  <c r="V97" i="7"/>
  <c r="T97" i="7"/>
  <c r="R97" i="7"/>
  <c r="P97" i="7"/>
  <c r="N97" i="7"/>
  <c r="L97" i="7"/>
  <c r="J97" i="7"/>
  <c r="G97" i="7"/>
  <c r="AC95" i="7"/>
  <c r="AG95" i="7" s="1"/>
  <c r="AB95" i="7"/>
  <c r="Z95" i="7"/>
  <c r="X95" i="7"/>
  <c r="V95" i="7"/>
  <c r="T95" i="7"/>
  <c r="R95" i="7"/>
  <c r="P95" i="7"/>
  <c r="N95" i="7"/>
  <c r="L95" i="7"/>
  <c r="J95" i="7"/>
  <c r="G95" i="7"/>
  <c r="AC94" i="7"/>
  <c r="AG94" i="7" s="1"/>
  <c r="AB94" i="7"/>
  <c r="Z94" i="7"/>
  <c r="X94" i="7"/>
  <c r="V94" i="7"/>
  <c r="T94" i="7"/>
  <c r="R94" i="7"/>
  <c r="P94" i="7"/>
  <c r="N94" i="7"/>
  <c r="L94" i="7"/>
  <c r="J94" i="7"/>
  <c r="G94" i="7"/>
  <c r="AC93" i="7"/>
  <c r="AG93" i="7" s="1"/>
  <c r="AB93" i="7"/>
  <c r="Z93" i="7"/>
  <c r="X93" i="7"/>
  <c r="V93" i="7"/>
  <c r="T93" i="7"/>
  <c r="R93" i="7"/>
  <c r="P93" i="7"/>
  <c r="N93" i="7"/>
  <c r="L93" i="7"/>
  <c r="J93" i="7"/>
  <c r="G93" i="7"/>
  <c r="AC92" i="7"/>
  <c r="AG92" i="7" s="1"/>
  <c r="AB92" i="7"/>
  <c r="Z92" i="7"/>
  <c r="X92" i="7"/>
  <c r="V92" i="7"/>
  <c r="T92" i="7"/>
  <c r="R92" i="7"/>
  <c r="P92" i="7"/>
  <c r="N92" i="7"/>
  <c r="L92" i="7"/>
  <c r="J92" i="7"/>
  <c r="G92" i="7"/>
  <c r="AC89" i="7"/>
  <c r="AG89" i="7" s="1"/>
  <c r="AB89" i="7"/>
  <c r="Z89" i="7"/>
  <c r="X89" i="7"/>
  <c r="V89" i="7"/>
  <c r="T89" i="7"/>
  <c r="R89" i="7"/>
  <c r="P89" i="7"/>
  <c r="N89" i="7"/>
  <c r="L89" i="7"/>
  <c r="J89" i="7"/>
  <c r="G89" i="7"/>
  <c r="AC88" i="7"/>
  <c r="AG88" i="7" s="1"/>
  <c r="AB88" i="7"/>
  <c r="Z88" i="7"/>
  <c r="X88" i="7"/>
  <c r="V88" i="7"/>
  <c r="T88" i="7"/>
  <c r="R88" i="7"/>
  <c r="P88" i="7"/>
  <c r="N88" i="7"/>
  <c r="L88" i="7"/>
  <c r="J88" i="7"/>
  <c r="G88" i="7"/>
  <c r="AC87" i="7"/>
  <c r="AG87" i="7" s="1"/>
  <c r="AB87" i="7"/>
  <c r="Z87" i="7"/>
  <c r="X87" i="7"/>
  <c r="V87" i="7"/>
  <c r="T87" i="7"/>
  <c r="R87" i="7"/>
  <c r="P87" i="7"/>
  <c r="N87" i="7"/>
  <c r="L87" i="7"/>
  <c r="J87" i="7"/>
  <c r="G87" i="7"/>
  <c r="AC86" i="7"/>
  <c r="AG86" i="7" s="1"/>
  <c r="AB86" i="7"/>
  <c r="Z86" i="7"/>
  <c r="X86" i="7"/>
  <c r="V86" i="7"/>
  <c r="T86" i="7"/>
  <c r="R86" i="7"/>
  <c r="P86" i="7"/>
  <c r="N86" i="7"/>
  <c r="L86" i="7"/>
  <c r="J86" i="7"/>
  <c r="G86" i="7"/>
  <c r="AC85" i="7"/>
  <c r="AG85" i="7" s="1"/>
  <c r="AB85" i="7"/>
  <c r="Z85" i="7"/>
  <c r="X85" i="7"/>
  <c r="V85" i="7"/>
  <c r="T85" i="7"/>
  <c r="R85" i="7"/>
  <c r="P85" i="7"/>
  <c r="N85" i="7"/>
  <c r="L85" i="7"/>
  <c r="J85" i="7"/>
  <c r="G85" i="7"/>
  <c r="AC84" i="7"/>
  <c r="AG84" i="7" s="1"/>
  <c r="AB84" i="7"/>
  <c r="Z84" i="7"/>
  <c r="X84" i="7"/>
  <c r="V84" i="7"/>
  <c r="T84" i="7"/>
  <c r="R84" i="7"/>
  <c r="P84" i="7"/>
  <c r="N84" i="7"/>
  <c r="L84" i="7"/>
  <c r="J84" i="7"/>
  <c r="G84" i="7"/>
  <c r="AC83" i="7"/>
  <c r="AG83" i="7" s="1"/>
  <c r="AB83" i="7"/>
  <c r="Z83" i="7"/>
  <c r="X83" i="7"/>
  <c r="V83" i="7"/>
  <c r="T83" i="7"/>
  <c r="R83" i="7"/>
  <c r="P83" i="7"/>
  <c r="N83" i="7"/>
  <c r="L83" i="7"/>
  <c r="J83" i="7"/>
  <c r="G83" i="7"/>
  <c r="AC82" i="7"/>
  <c r="AG82" i="7" s="1"/>
  <c r="AB82" i="7"/>
  <c r="Z82" i="7"/>
  <c r="X82" i="7"/>
  <c r="V82" i="7"/>
  <c r="T82" i="7"/>
  <c r="R82" i="7"/>
  <c r="P82" i="7"/>
  <c r="N82" i="7"/>
  <c r="L82" i="7"/>
  <c r="J82" i="7"/>
  <c r="G82" i="7"/>
  <c r="AB81" i="7"/>
  <c r="Z81" i="7"/>
  <c r="X81" i="7"/>
  <c r="V81" i="7"/>
  <c r="T81" i="7"/>
  <c r="R81" i="7"/>
  <c r="P81" i="7"/>
  <c r="N81" i="7"/>
  <c r="L81" i="7"/>
  <c r="AC80" i="7"/>
  <c r="AI80" i="7" s="1"/>
  <c r="AB80" i="7"/>
  <c r="Z80" i="7"/>
  <c r="X80" i="7"/>
  <c r="V80" i="7"/>
  <c r="T80" i="7"/>
  <c r="R80" i="7"/>
  <c r="P80" i="7"/>
  <c r="N80" i="7"/>
  <c r="L80" i="7"/>
  <c r="J80" i="7"/>
  <c r="G80" i="7"/>
  <c r="AC79" i="7"/>
  <c r="AI79" i="7" s="1"/>
  <c r="AB79" i="7"/>
  <c r="Z79" i="7"/>
  <c r="X79" i="7"/>
  <c r="V79" i="7"/>
  <c r="T79" i="7"/>
  <c r="R79" i="7"/>
  <c r="P79" i="7"/>
  <c r="N79" i="7"/>
  <c r="L79" i="7"/>
  <c r="J79" i="7"/>
  <c r="G79" i="7"/>
  <c r="AC78" i="7"/>
  <c r="AI78" i="7" s="1"/>
  <c r="AB78" i="7"/>
  <c r="Z78" i="7"/>
  <c r="X78" i="7"/>
  <c r="V78" i="7"/>
  <c r="T78" i="7"/>
  <c r="R78" i="7"/>
  <c r="P78" i="7"/>
  <c r="N78" i="7"/>
  <c r="L78" i="7"/>
  <c r="J78" i="7"/>
  <c r="G78" i="7"/>
  <c r="AC77" i="7"/>
  <c r="AI77" i="7" s="1"/>
  <c r="AB77" i="7"/>
  <c r="Z77" i="7"/>
  <c r="X77" i="7"/>
  <c r="V77" i="7"/>
  <c r="T77" i="7"/>
  <c r="R77" i="7"/>
  <c r="P77" i="7"/>
  <c r="N77" i="7"/>
  <c r="L77" i="7"/>
  <c r="J77" i="7"/>
  <c r="G77" i="7"/>
  <c r="AC76" i="7"/>
  <c r="AI76" i="7" s="1"/>
  <c r="AB76" i="7"/>
  <c r="Z76" i="7"/>
  <c r="X76" i="7"/>
  <c r="V76" i="7"/>
  <c r="T76" i="7"/>
  <c r="R76" i="7"/>
  <c r="P76" i="7"/>
  <c r="N76" i="7"/>
  <c r="L76" i="7"/>
  <c r="J76" i="7"/>
  <c r="G76" i="7"/>
  <c r="AC75" i="7"/>
  <c r="AI75" i="7" s="1"/>
  <c r="AB75" i="7"/>
  <c r="Z75" i="7"/>
  <c r="X75" i="7"/>
  <c r="V75" i="7"/>
  <c r="T75" i="7"/>
  <c r="R75" i="7"/>
  <c r="P75" i="7"/>
  <c r="N75" i="7"/>
  <c r="L75" i="7"/>
  <c r="J75" i="7"/>
  <c r="G75" i="7"/>
  <c r="AC74" i="7"/>
  <c r="AI74" i="7" s="1"/>
  <c r="AB74" i="7"/>
  <c r="Z74" i="7"/>
  <c r="X74" i="7"/>
  <c r="V74" i="7"/>
  <c r="T74" i="7"/>
  <c r="R74" i="7"/>
  <c r="P74" i="7"/>
  <c r="N74" i="7"/>
  <c r="L74" i="7"/>
  <c r="J74" i="7"/>
  <c r="G74" i="7"/>
  <c r="AC73" i="7"/>
  <c r="AI73" i="7" s="1"/>
  <c r="AB73" i="7"/>
  <c r="Z73" i="7"/>
  <c r="X73" i="7"/>
  <c r="V73" i="7"/>
  <c r="T73" i="7"/>
  <c r="R73" i="7"/>
  <c r="P73" i="7"/>
  <c r="N73" i="7"/>
  <c r="L73" i="7"/>
  <c r="J73" i="7"/>
  <c r="G73" i="7"/>
  <c r="AC72" i="7"/>
  <c r="AI72" i="7" s="1"/>
  <c r="AB72" i="7"/>
  <c r="Z72" i="7"/>
  <c r="X72" i="7"/>
  <c r="V72" i="7"/>
  <c r="T72" i="7"/>
  <c r="R72" i="7"/>
  <c r="P72" i="7"/>
  <c r="N72" i="7"/>
  <c r="L72" i="7"/>
  <c r="J72" i="7"/>
  <c r="G72" i="7"/>
  <c r="AC70" i="7"/>
  <c r="AI70" i="7" s="1"/>
  <c r="AB70" i="7"/>
  <c r="Z70" i="7"/>
  <c r="X70" i="7"/>
  <c r="V70" i="7"/>
  <c r="T70" i="7"/>
  <c r="R70" i="7"/>
  <c r="P70" i="7"/>
  <c r="N70" i="7"/>
  <c r="L70" i="7"/>
  <c r="J70" i="7"/>
  <c r="G70" i="7"/>
  <c r="AC69" i="7"/>
  <c r="AI69" i="7" s="1"/>
  <c r="AB69" i="7"/>
  <c r="Z69" i="7"/>
  <c r="X69" i="7"/>
  <c r="V69" i="7"/>
  <c r="T69" i="7"/>
  <c r="R69" i="7"/>
  <c r="P69" i="7"/>
  <c r="N69" i="7"/>
  <c r="L69" i="7"/>
  <c r="J69" i="7"/>
  <c r="G69" i="7"/>
  <c r="AC68" i="7"/>
  <c r="AI68" i="7" s="1"/>
  <c r="AB68" i="7"/>
  <c r="Z68" i="7"/>
  <c r="X68" i="7"/>
  <c r="V68" i="7"/>
  <c r="T68" i="7"/>
  <c r="R68" i="7"/>
  <c r="P68" i="7"/>
  <c r="N68" i="7"/>
  <c r="L68" i="7"/>
  <c r="J68" i="7"/>
  <c r="G68" i="7"/>
  <c r="AC67" i="7"/>
  <c r="AI67" i="7" s="1"/>
  <c r="AB67" i="7"/>
  <c r="Z67" i="7"/>
  <c r="X67" i="7"/>
  <c r="V67" i="7"/>
  <c r="T67" i="7"/>
  <c r="R67" i="7"/>
  <c r="P67" i="7"/>
  <c r="N67" i="7"/>
  <c r="L67" i="7"/>
  <c r="J67" i="7"/>
  <c r="G67" i="7"/>
  <c r="AC66" i="7"/>
  <c r="AI66" i="7" s="1"/>
  <c r="AB66" i="7"/>
  <c r="Z66" i="7"/>
  <c r="X66" i="7"/>
  <c r="V66" i="7"/>
  <c r="T66" i="7"/>
  <c r="R66" i="7"/>
  <c r="P66" i="7"/>
  <c r="N66" i="7"/>
  <c r="L66" i="7"/>
  <c r="J66" i="7"/>
  <c r="G66" i="7"/>
  <c r="AC64" i="7"/>
  <c r="AI64" i="7" s="1"/>
  <c r="AB64" i="7"/>
  <c r="Z64" i="7"/>
  <c r="X64" i="7"/>
  <c r="V64" i="7"/>
  <c r="T64" i="7"/>
  <c r="R64" i="7"/>
  <c r="P64" i="7"/>
  <c r="N64" i="7"/>
  <c r="L64" i="7"/>
  <c r="J64" i="7"/>
  <c r="G64" i="7"/>
  <c r="AC63" i="7"/>
  <c r="AI63" i="7" s="1"/>
  <c r="AB63" i="7"/>
  <c r="Z63" i="7"/>
  <c r="X63" i="7"/>
  <c r="V63" i="7"/>
  <c r="T63" i="7"/>
  <c r="R63" i="7"/>
  <c r="P63" i="7"/>
  <c r="N63" i="7"/>
  <c r="L63" i="7"/>
  <c r="J63" i="7"/>
  <c r="G63" i="7"/>
  <c r="AC62" i="7"/>
  <c r="AI62" i="7" s="1"/>
  <c r="AB62" i="7"/>
  <c r="Z62" i="7"/>
  <c r="X62" i="7"/>
  <c r="V62" i="7"/>
  <c r="T62" i="7"/>
  <c r="R62" i="7"/>
  <c r="P62" i="7"/>
  <c r="N62" i="7"/>
  <c r="L62" i="7"/>
  <c r="J62" i="7"/>
  <c r="G62" i="7"/>
  <c r="AC61" i="7"/>
  <c r="AI61" i="7" s="1"/>
  <c r="AB61" i="7"/>
  <c r="Z61" i="7"/>
  <c r="X61" i="7"/>
  <c r="V61" i="7"/>
  <c r="T61" i="7"/>
  <c r="R61" i="7"/>
  <c r="P61" i="7"/>
  <c r="N61" i="7"/>
  <c r="L61" i="7"/>
  <c r="J61" i="7"/>
  <c r="G61" i="7"/>
  <c r="AC59" i="7"/>
  <c r="AI59" i="7" s="1"/>
  <c r="AB59" i="7"/>
  <c r="Z59" i="7"/>
  <c r="X59" i="7"/>
  <c r="V59" i="7"/>
  <c r="T59" i="7"/>
  <c r="R59" i="7"/>
  <c r="P59" i="7"/>
  <c r="N59" i="7"/>
  <c r="L59" i="7"/>
  <c r="J59" i="7"/>
  <c r="G59" i="7"/>
  <c r="AC58" i="7"/>
  <c r="AI58" i="7" s="1"/>
  <c r="AB58" i="7"/>
  <c r="Z58" i="7"/>
  <c r="X58" i="7"/>
  <c r="V58" i="7"/>
  <c r="T58" i="7"/>
  <c r="R58" i="7"/>
  <c r="P58" i="7"/>
  <c r="N58" i="7"/>
  <c r="L58" i="7"/>
  <c r="J58" i="7"/>
  <c r="G58" i="7"/>
  <c r="AC57" i="7"/>
  <c r="AI57" i="7" s="1"/>
  <c r="AB57" i="7"/>
  <c r="Z57" i="7"/>
  <c r="X57" i="7"/>
  <c r="V57" i="7"/>
  <c r="T57" i="7"/>
  <c r="R57" i="7"/>
  <c r="P57" i="7"/>
  <c r="N57" i="7"/>
  <c r="L57" i="7"/>
  <c r="J57" i="7"/>
  <c r="G57" i="7"/>
  <c r="AC56" i="7"/>
  <c r="AB56" i="7"/>
  <c r="Z56" i="7"/>
  <c r="X56" i="7"/>
  <c r="V56" i="7"/>
  <c r="T56" i="7"/>
  <c r="R56" i="7"/>
  <c r="P56" i="7"/>
  <c r="N56" i="7"/>
  <c r="L56" i="7"/>
  <c r="J56" i="7"/>
  <c r="G56" i="7"/>
  <c r="AC54" i="7"/>
  <c r="AB54" i="7"/>
  <c r="Z54" i="7"/>
  <c r="X54" i="7"/>
  <c r="V54" i="7"/>
  <c r="T54" i="7"/>
  <c r="R54" i="7"/>
  <c r="P54" i="7"/>
  <c r="N54" i="7"/>
  <c r="L54" i="7"/>
  <c r="J54" i="7"/>
  <c r="G54" i="7"/>
  <c r="AC53" i="7"/>
  <c r="AI53" i="7" s="1"/>
  <c r="AB53" i="7"/>
  <c r="Z53" i="7"/>
  <c r="X53" i="7"/>
  <c r="V53" i="7"/>
  <c r="T53" i="7"/>
  <c r="R53" i="7"/>
  <c r="P53" i="7"/>
  <c r="N53" i="7"/>
  <c r="L53" i="7"/>
  <c r="J53" i="7"/>
  <c r="G53" i="7"/>
  <c r="AC52" i="7"/>
  <c r="AI52" i="7" s="1"/>
  <c r="AB52" i="7"/>
  <c r="Z52" i="7"/>
  <c r="X52" i="7"/>
  <c r="V52" i="7"/>
  <c r="T52" i="7"/>
  <c r="R52" i="7"/>
  <c r="P52" i="7"/>
  <c r="N52" i="7"/>
  <c r="L52" i="7"/>
  <c r="J52" i="7"/>
  <c r="G52" i="7"/>
  <c r="AC51" i="7"/>
  <c r="AI51" i="7" s="1"/>
  <c r="AB51" i="7"/>
  <c r="Z51" i="7"/>
  <c r="X51" i="7"/>
  <c r="V51" i="7"/>
  <c r="T51" i="7"/>
  <c r="R51" i="7"/>
  <c r="P51" i="7"/>
  <c r="N51" i="7"/>
  <c r="L51" i="7"/>
  <c r="J51" i="7"/>
  <c r="G51" i="7"/>
  <c r="AC50" i="7"/>
  <c r="AI50" i="7" s="1"/>
  <c r="AB50" i="7"/>
  <c r="Z50" i="7"/>
  <c r="X50" i="7"/>
  <c r="V50" i="7"/>
  <c r="T50" i="7"/>
  <c r="R50" i="7"/>
  <c r="P50" i="7"/>
  <c r="N50" i="7"/>
  <c r="L50" i="7"/>
  <c r="J50" i="7"/>
  <c r="G50" i="7"/>
  <c r="AC49" i="7"/>
  <c r="AI49" i="7" s="1"/>
  <c r="AB49" i="7"/>
  <c r="Z49" i="7"/>
  <c r="X49" i="7"/>
  <c r="V49" i="7"/>
  <c r="T49" i="7"/>
  <c r="R49" i="7"/>
  <c r="P49" i="7"/>
  <c r="N49" i="7"/>
  <c r="L49" i="7"/>
  <c r="J49" i="7"/>
  <c r="G49" i="7"/>
  <c r="AC47" i="7"/>
  <c r="AI47" i="7" s="1"/>
  <c r="AB47" i="7"/>
  <c r="Z47" i="7"/>
  <c r="X47" i="7"/>
  <c r="V47" i="7"/>
  <c r="T47" i="7"/>
  <c r="R47" i="7"/>
  <c r="P47" i="7"/>
  <c r="N47" i="7"/>
  <c r="L47" i="7"/>
  <c r="J47" i="7"/>
  <c r="G47" i="7"/>
  <c r="AC46" i="7"/>
  <c r="AI46" i="7" s="1"/>
  <c r="AB46" i="7"/>
  <c r="Z46" i="7"/>
  <c r="X46" i="7"/>
  <c r="V46" i="7"/>
  <c r="T46" i="7"/>
  <c r="R46" i="7"/>
  <c r="P46" i="7"/>
  <c r="N46" i="7"/>
  <c r="L46" i="7"/>
  <c r="J46" i="7"/>
  <c r="G46" i="7"/>
  <c r="AC45" i="7"/>
  <c r="AI45" i="7" s="1"/>
  <c r="AB45" i="7"/>
  <c r="Z45" i="7"/>
  <c r="X45" i="7"/>
  <c r="V45" i="7"/>
  <c r="T45" i="7"/>
  <c r="R45" i="7"/>
  <c r="P45" i="7"/>
  <c r="N45" i="7"/>
  <c r="L45" i="7"/>
  <c r="J45" i="7"/>
  <c r="G45" i="7"/>
  <c r="AC44" i="7"/>
  <c r="AI44" i="7" s="1"/>
  <c r="AB44" i="7"/>
  <c r="Z44" i="7"/>
  <c r="X44" i="7"/>
  <c r="V44" i="7"/>
  <c r="T44" i="7"/>
  <c r="R44" i="7"/>
  <c r="P44" i="7"/>
  <c r="N44" i="7"/>
  <c r="L44" i="7"/>
  <c r="J44" i="7"/>
  <c r="G44" i="7"/>
  <c r="AC43" i="7"/>
  <c r="AI43" i="7" s="1"/>
  <c r="AB43" i="7"/>
  <c r="Z43" i="7"/>
  <c r="X43" i="7"/>
  <c r="V43" i="7"/>
  <c r="T43" i="7"/>
  <c r="R43" i="7"/>
  <c r="P43" i="7"/>
  <c r="N43" i="7"/>
  <c r="L43" i="7"/>
  <c r="J43" i="7"/>
  <c r="G43" i="7"/>
  <c r="AC41" i="7"/>
  <c r="AB41" i="7"/>
  <c r="Z41" i="7"/>
  <c r="X41" i="7"/>
  <c r="V41" i="7"/>
  <c r="T41" i="7"/>
  <c r="R41" i="7"/>
  <c r="P41" i="7"/>
  <c r="N41" i="7"/>
  <c r="L41" i="7"/>
  <c r="J41" i="7"/>
  <c r="G41" i="7"/>
  <c r="AC40" i="7"/>
  <c r="AI40" i="7" s="1"/>
  <c r="AB40" i="7"/>
  <c r="Z40" i="7"/>
  <c r="X40" i="7"/>
  <c r="V40" i="7"/>
  <c r="T40" i="7"/>
  <c r="R40" i="7"/>
  <c r="P40" i="7"/>
  <c r="N40" i="7"/>
  <c r="L40" i="7"/>
  <c r="J40" i="7"/>
  <c r="G40" i="7"/>
  <c r="AC38" i="7"/>
  <c r="AB38" i="7"/>
  <c r="Z38" i="7"/>
  <c r="X38" i="7"/>
  <c r="V38" i="7"/>
  <c r="T38" i="7"/>
  <c r="R38" i="7"/>
  <c r="P38" i="7"/>
  <c r="N38" i="7"/>
  <c r="L38" i="7"/>
  <c r="J38" i="7"/>
  <c r="G38" i="7"/>
  <c r="AC37" i="7"/>
  <c r="AI37" i="7" s="1"/>
  <c r="AB37" i="7"/>
  <c r="Z37" i="7"/>
  <c r="X37" i="7"/>
  <c r="V37" i="7"/>
  <c r="T37" i="7"/>
  <c r="R37" i="7"/>
  <c r="P37" i="7"/>
  <c r="N37" i="7"/>
  <c r="L37" i="7"/>
  <c r="J37" i="7"/>
  <c r="G37" i="7"/>
  <c r="AC36" i="7"/>
  <c r="AI36" i="7" s="1"/>
  <c r="AB36" i="7"/>
  <c r="Z36" i="7"/>
  <c r="X36" i="7"/>
  <c r="V36" i="7"/>
  <c r="T36" i="7"/>
  <c r="R36" i="7"/>
  <c r="P36" i="7"/>
  <c r="N36" i="7"/>
  <c r="L36" i="7"/>
  <c r="J36" i="7"/>
  <c r="G36" i="7"/>
  <c r="AC34" i="7"/>
  <c r="AI34" i="7" s="1"/>
  <c r="AB34" i="7"/>
  <c r="Z34" i="7"/>
  <c r="X34" i="7"/>
  <c r="V34" i="7"/>
  <c r="T34" i="7"/>
  <c r="R34" i="7"/>
  <c r="P34" i="7"/>
  <c r="N34" i="7"/>
  <c r="L34" i="7"/>
  <c r="J34" i="7"/>
  <c r="G34" i="7"/>
  <c r="AC33" i="7"/>
  <c r="AB33" i="7"/>
  <c r="Z33" i="7"/>
  <c r="X33" i="7"/>
  <c r="V33" i="7"/>
  <c r="T33" i="7"/>
  <c r="R33" i="7"/>
  <c r="P33" i="7"/>
  <c r="N33" i="7"/>
  <c r="L33" i="7"/>
  <c r="J33" i="7"/>
  <c r="G33" i="7"/>
  <c r="AC31" i="7"/>
  <c r="AI31" i="7" s="1"/>
  <c r="AB31" i="7"/>
  <c r="Z31" i="7"/>
  <c r="X31" i="7"/>
  <c r="V31" i="7"/>
  <c r="T31" i="7"/>
  <c r="R31" i="7"/>
  <c r="P31" i="7"/>
  <c r="N31" i="7"/>
  <c r="L31" i="7"/>
  <c r="J31" i="7"/>
  <c r="G31" i="7"/>
  <c r="AC30" i="7"/>
  <c r="AI30" i="7" s="1"/>
  <c r="AB30" i="7"/>
  <c r="Z30" i="7"/>
  <c r="X30" i="7"/>
  <c r="V30" i="7"/>
  <c r="T30" i="7"/>
  <c r="R30" i="7"/>
  <c r="P30" i="7"/>
  <c r="N30" i="7"/>
  <c r="L30" i="7"/>
  <c r="J30" i="7"/>
  <c r="G30" i="7"/>
  <c r="AC29" i="7"/>
  <c r="AI29" i="7" s="1"/>
  <c r="AB29" i="7"/>
  <c r="Z29" i="7"/>
  <c r="X29" i="7"/>
  <c r="V29" i="7"/>
  <c r="T29" i="7"/>
  <c r="R29" i="7"/>
  <c r="P29" i="7"/>
  <c r="N29" i="7"/>
  <c r="L29" i="7"/>
  <c r="J29" i="7"/>
  <c r="G29" i="7"/>
  <c r="AC28" i="7"/>
  <c r="AI28" i="7" s="1"/>
  <c r="AB28" i="7"/>
  <c r="Z28" i="7"/>
  <c r="X28" i="7"/>
  <c r="V28" i="7"/>
  <c r="T28" i="7"/>
  <c r="R28" i="7"/>
  <c r="P28" i="7"/>
  <c r="N28" i="7"/>
  <c r="L28" i="7"/>
  <c r="J28" i="7"/>
  <c r="G28" i="7"/>
  <c r="AC27" i="7"/>
  <c r="AI27" i="7" s="1"/>
  <c r="AB27" i="7"/>
  <c r="Z27" i="7"/>
  <c r="X27" i="7"/>
  <c r="V27" i="7"/>
  <c r="T27" i="7"/>
  <c r="R27" i="7"/>
  <c r="P27" i="7"/>
  <c r="N27" i="7"/>
  <c r="L27" i="7"/>
  <c r="J27" i="7"/>
  <c r="G27" i="7"/>
  <c r="AC26" i="7"/>
  <c r="AI26" i="7" s="1"/>
  <c r="AB26" i="7"/>
  <c r="Z26" i="7"/>
  <c r="X26" i="7"/>
  <c r="V26" i="7"/>
  <c r="T26" i="7"/>
  <c r="R26" i="7"/>
  <c r="P26" i="7"/>
  <c r="N26" i="7"/>
  <c r="L26" i="7"/>
  <c r="J26" i="7"/>
  <c r="G26" i="7"/>
  <c r="AC25" i="7"/>
  <c r="AI25" i="7" s="1"/>
  <c r="AB25" i="7"/>
  <c r="Z25" i="7"/>
  <c r="X25" i="7"/>
  <c r="V25" i="7"/>
  <c r="T25" i="7"/>
  <c r="R25" i="7"/>
  <c r="P25" i="7"/>
  <c r="N25" i="7"/>
  <c r="L25" i="7"/>
  <c r="J25" i="7"/>
  <c r="G25" i="7"/>
  <c r="AC24" i="7"/>
  <c r="AI24" i="7" s="1"/>
  <c r="AB24" i="7"/>
  <c r="Z24" i="7"/>
  <c r="X24" i="7"/>
  <c r="V24" i="7"/>
  <c r="T24" i="7"/>
  <c r="R24" i="7"/>
  <c r="P24" i="7"/>
  <c r="N24" i="7"/>
  <c r="L24" i="7"/>
  <c r="J24" i="7"/>
  <c r="G24" i="7"/>
  <c r="AC23" i="7"/>
  <c r="AI23" i="7" s="1"/>
  <c r="AB23" i="7"/>
  <c r="Z23" i="7"/>
  <c r="X23" i="7"/>
  <c r="V23" i="7"/>
  <c r="T23" i="7"/>
  <c r="R23" i="7"/>
  <c r="P23" i="7"/>
  <c r="N23" i="7"/>
  <c r="L23" i="7"/>
  <c r="J23" i="7"/>
  <c r="G23" i="7"/>
  <c r="AC22" i="7"/>
  <c r="AI22" i="7" s="1"/>
  <c r="AB22" i="7"/>
  <c r="Z22" i="7"/>
  <c r="X22" i="7"/>
  <c r="V22" i="7"/>
  <c r="T22" i="7"/>
  <c r="R22" i="7"/>
  <c r="P22" i="7"/>
  <c r="N22" i="7"/>
  <c r="L22" i="7"/>
  <c r="J22" i="7"/>
  <c r="G22" i="7"/>
  <c r="AC21" i="7"/>
  <c r="AI21" i="7" s="1"/>
  <c r="AB21" i="7"/>
  <c r="Z21" i="7"/>
  <c r="X21" i="7"/>
  <c r="V21" i="7"/>
  <c r="T21" i="7"/>
  <c r="R21" i="7"/>
  <c r="P21" i="7"/>
  <c r="N21" i="7"/>
  <c r="L21" i="7"/>
  <c r="J21" i="7"/>
  <c r="G21" i="7"/>
  <c r="AC20" i="7"/>
  <c r="AI20" i="7" s="1"/>
  <c r="AB20" i="7"/>
  <c r="Z20" i="7"/>
  <c r="X20" i="7"/>
  <c r="V20" i="7"/>
  <c r="T20" i="7"/>
  <c r="R20" i="7"/>
  <c r="P20" i="7"/>
  <c r="N20" i="7"/>
  <c r="L20" i="7"/>
  <c r="J20" i="7"/>
  <c r="G20" i="7"/>
  <c r="AC19" i="7"/>
  <c r="AI19" i="7" s="1"/>
  <c r="AB19" i="7"/>
  <c r="Z19" i="7"/>
  <c r="X19" i="7"/>
  <c r="V19" i="7"/>
  <c r="T19" i="7"/>
  <c r="R19" i="7"/>
  <c r="P19" i="7"/>
  <c r="N19" i="7"/>
  <c r="L19" i="7"/>
  <c r="J19" i="7"/>
  <c r="G19" i="7"/>
  <c r="AB18" i="7"/>
  <c r="Z18" i="7"/>
  <c r="X18" i="7"/>
  <c r="V18" i="7"/>
  <c r="T18" i="7"/>
  <c r="R18" i="7"/>
  <c r="P18" i="7"/>
  <c r="N18" i="7"/>
  <c r="L18" i="7"/>
  <c r="J18" i="7"/>
  <c r="G18" i="7"/>
  <c r="AC17" i="7"/>
  <c r="AI17" i="7" s="1"/>
  <c r="AB17" i="7"/>
  <c r="Z17" i="7"/>
  <c r="X17" i="7"/>
  <c r="V17" i="7"/>
  <c r="T17" i="7"/>
  <c r="R17" i="7"/>
  <c r="P17" i="7"/>
  <c r="N17" i="7"/>
  <c r="L17" i="7"/>
  <c r="J17" i="7"/>
  <c r="G17" i="7"/>
  <c r="AC16" i="7"/>
  <c r="AI16" i="7" s="1"/>
  <c r="AB16" i="7"/>
  <c r="Z16" i="7"/>
  <c r="X16" i="7"/>
  <c r="V16" i="7"/>
  <c r="T16" i="7"/>
  <c r="R16" i="7"/>
  <c r="P16" i="7"/>
  <c r="N16" i="7"/>
  <c r="L16" i="7"/>
  <c r="J16" i="7"/>
  <c r="G16" i="7"/>
  <c r="AI56" i="7" l="1"/>
  <c r="AG56" i="7"/>
  <c r="AD82" i="7"/>
  <c r="AH82" i="7" s="1"/>
  <c r="AG97" i="7"/>
  <c r="AI97" i="7"/>
  <c r="AG116" i="7"/>
  <c r="AI116" i="7"/>
  <c r="V117" i="7"/>
  <c r="AD66" i="7"/>
  <c r="AH66" i="7" s="1"/>
  <c r="AI86" i="7"/>
  <c r="AD113" i="7"/>
  <c r="AH113" i="7" s="1"/>
  <c r="AD98" i="7"/>
  <c r="AH98" i="7" s="1"/>
  <c r="AG69" i="7"/>
  <c r="AD94" i="7"/>
  <c r="AH94" i="7" s="1"/>
  <c r="AI106" i="7"/>
  <c r="AD97" i="7"/>
  <c r="AH97" i="7" s="1"/>
  <c r="AD44" i="7"/>
  <c r="AH44" i="7" s="1"/>
  <c r="AG63" i="7"/>
  <c r="AD73" i="7"/>
  <c r="AH73" i="7" s="1"/>
  <c r="AI84" i="7"/>
  <c r="AI104" i="7"/>
  <c r="AD27" i="7"/>
  <c r="AH27" i="7" s="1"/>
  <c r="AD51" i="7"/>
  <c r="AH51" i="7" s="1"/>
  <c r="AD69" i="7"/>
  <c r="AH69" i="7" s="1"/>
  <c r="AD84" i="7"/>
  <c r="AH84" i="7" s="1"/>
  <c r="AD86" i="7"/>
  <c r="AH86" i="7" s="1"/>
  <c r="AD87" i="7"/>
  <c r="AH87" i="7" s="1"/>
  <c r="AD104" i="7"/>
  <c r="AH104" i="7" s="1"/>
  <c r="AD106" i="7"/>
  <c r="AH106" i="7" s="1"/>
  <c r="AG49" i="7"/>
  <c r="AG75" i="7"/>
  <c r="AD76" i="7"/>
  <c r="AH76" i="7" s="1"/>
  <c r="AI94" i="7"/>
  <c r="AI113" i="7"/>
  <c r="AD116" i="7"/>
  <c r="AH116" i="7" s="1"/>
  <c r="P117" i="7"/>
  <c r="AG36" i="7"/>
  <c r="AD37" i="7"/>
  <c r="AH37" i="7" s="1"/>
  <c r="AD43" i="7"/>
  <c r="AH43" i="7" s="1"/>
  <c r="AD46" i="7"/>
  <c r="AH46" i="7" s="1"/>
  <c r="AD50" i="7"/>
  <c r="AH50" i="7" s="1"/>
  <c r="AG50" i="7"/>
  <c r="AD53" i="7"/>
  <c r="AH53" i="7" s="1"/>
  <c r="AG58" i="7"/>
  <c r="AD61" i="7"/>
  <c r="AH61" i="7" s="1"/>
  <c r="AD64" i="7"/>
  <c r="AH64" i="7" s="1"/>
  <c r="AG64" i="7"/>
  <c r="AD68" i="7"/>
  <c r="AH68" i="7" s="1"/>
  <c r="AG70" i="7"/>
  <c r="AD72" i="7"/>
  <c r="AH72" i="7" s="1"/>
  <c r="AG77" i="7"/>
  <c r="AD79" i="7"/>
  <c r="AH79" i="7" s="1"/>
  <c r="AD85" i="7"/>
  <c r="AH85" i="7" s="1"/>
  <c r="AI88" i="7"/>
  <c r="AD95" i="7"/>
  <c r="AH95" i="7" s="1"/>
  <c r="AI99" i="7"/>
  <c r="AD105" i="7"/>
  <c r="AH105" i="7" s="1"/>
  <c r="AD107" i="7"/>
  <c r="AH107" i="7" s="1"/>
  <c r="AI108" i="7"/>
  <c r="AD115" i="7"/>
  <c r="AH115" i="7" s="1"/>
  <c r="AD40" i="7"/>
  <c r="AH40" i="7" s="1"/>
  <c r="AG44" i="7"/>
  <c r="AD49" i="7"/>
  <c r="AH49" i="7" s="1"/>
  <c r="AG51" i="7"/>
  <c r="AD52" i="7"/>
  <c r="AH52" i="7" s="1"/>
  <c r="AD56" i="7"/>
  <c r="AH56" i="7" s="1"/>
  <c r="AD59" i="7"/>
  <c r="AH59" i="7" s="1"/>
  <c r="AG59" i="7"/>
  <c r="AD63" i="7"/>
  <c r="AH63" i="7" s="1"/>
  <c r="AG66" i="7"/>
  <c r="AD67" i="7"/>
  <c r="AH67" i="7" s="1"/>
  <c r="AG73" i="7"/>
  <c r="AD75" i="7"/>
  <c r="AH75" i="7" s="1"/>
  <c r="AD78" i="7"/>
  <c r="AH78" i="7" s="1"/>
  <c r="AG78" i="7"/>
  <c r="J117" i="7"/>
  <c r="Z117" i="7"/>
  <c r="AI82" i="7"/>
  <c r="AD83" i="7"/>
  <c r="AH83" i="7" s="1"/>
  <c r="AD88" i="7"/>
  <c r="AH88" i="7" s="1"/>
  <c r="AD92" i="7"/>
  <c r="AH92" i="7" s="1"/>
  <c r="AI92" i="7"/>
  <c r="AD93" i="7"/>
  <c r="AH93" i="7" s="1"/>
  <c r="AD99" i="7"/>
  <c r="AH99" i="7" s="1"/>
  <c r="AD101" i="7"/>
  <c r="AH101" i="7" s="1"/>
  <c r="AI101" i="7"/>
  <c r="AD108" i="7"/>
  <c r="AH108" i="7" s="1"/>
  <c r="AD111" i="7"/>
  <c r="AH111" i="7" s="1"/>
  <c r="AI111" i="7"/>
  <c r="AD29" i="7"/>
  <c r="AH29" i="7" s="1"/>
  <c r="T117" i="7"/>
  <c r="AB117" i="7"/>
  <c r="AD17" i="7"/>
  <c r="AH17" i="7" s="1"/>
  <c r="AD18" i="7"/>
  <c r="AH18" i="7" s="1"/>
  <c r="AD36" i="7"/>
  <c r="AH36" i="7" s="1"/>
  <c r="AD45" i="7"/>
  <c r="AH45" i="7" s="1"/>
  <c r="AG46" i="7"/>
  <c r="AD47" i="7"/>
  <c r="AH47" i="7" s="1"/>
  <c r="AG53" i="7"/>
  <c r="AD58" i="7"/>
  <c r="AH58" i="7" s="1"/>
  <c r="AG61" i="7"/>
  <c r="AD62" i="7"/>
  <c r="AH62" i="7" s="1"/>
  <c r="AG68" i="7"/>
  <c r="AD70" i="7"/>
  <c r="AH70" i="7" s="1"/>
  <c r="AD74" i="7"/>
  <c r="AH74" i="7" s="1"/>
  <c r="AG74" i="7"/>
  <c r="AD77" i="7"/>
  <c r="AH77" i="7" s="1"/>
  <c r="AG79" i="7"/>
  <c r="AD80" i="7"/>
  <c r="AH80" i="7" s="1"/>
  <c r="AD89" i="7"/>
  <c r="AH89" i="7" s="1"/>
  <c r="AD100" i="7"/>
  <c r="AH100" i="7" s="1"/>
  <c r="AD103" i="7"/>
  <c r="AH103" i="7" s="1"/>
  <c r="AD109" i="7"/>
  <c r="AH109" i="7" s="1"/>
  <c r="AD112" i="7"/>
  <c r="AH112" i="7" s="1"/>
  <c r="AD57" i="7"/>
  <c r="AH57" i="7" s="1"/>
  <c r="AD54" i="7"/>
  <c r="AH54" i="7" s="1"/>
  <c r="AI54" i="7"/>
  <c r="AG54" i="7"/>
  <c r="AD41" i="7"/>
  <c r="AH41" i="7" s="1"/>
  <c r="AI41" i="7"/>
  <c r="AG41" i="7"/>
  <c r="AD38" i="7"/>
  <c r="AH38" i="7" s="1"/>
  <c r="AI38" i="7"/>
  <c r="AG38" i="7"/>
  <c r="AD34" i="7"/>
  <c r="AH34" i="7" s="1"/>
  <c r="AD33" i="7"/>
  <c r="AH33" i="7" s="1"/>
  <c r="AI33" i="7"/>
  <c r="AD22" i="7"/>
  <c r="AH22" i="7" s="1"/>
  <c r="AD24" i="7"/>
  <c r="AH24" i="7" s="1"/>
  <c r="AD26" i="7"/>
  <c r="AH26" i="7" s="1"/>
  <c r="AD30" i="7"/>
  <c r="AH30" i="7" s="1"/>
  <c r="L117" i="7"/>
  <c r="AD21" i="7"/>
  <c r="AH21" i="7" s="1"/>
  <c r="AD31" i="7"/>
  <c r="AH31" i="7" s="1"/>
  <c r="AG30" i="7"/>
  <c r="AG28" i="7"/>
  <c r="AD28" i="7"/>
  <c r="AH28" i="7" s="1"/>
  <c r="AG26" i="7"/>
  <c r="AD25" i="7"/>
  <c r="AH25" i="7" s="1"/>
  <c r="AG24" i="7"/>
  <c r="AD23" i="7"/>
  <c r="AH23" i="7" s="1"/>
  <c r="AG22" i="7"/>
  <c r="AD20" i="7"/>
  <c r="AH20" i="7" s="1"/>
  <c r="AG20" i="7"/>
  <c r="AD19" i="7"/>
  <c r="AH19" i="7" s="1"/>
  <c r="AD16" i="7"/>
  <c r="AG19" i="7"/>
  <c r="AG23" i="7"/>
  <c r="AG27" i="7"/>
  <c r="AG31" i="7"/>
  <c r="AG37" i="7"/>
  <c r="AG43" i="7"/>
  <c r="AG47" i="7"/>
  <c r="AG52" i="7"/>
  <c r="AG57" i="7"/>
  <c r="AG62" i="7"/>
  <c r="AG67" i="7"/>
  <c r="AG72" i="7"/>
  <c r="AG76" i="7"/>
  <c r="AG80" i="7"/>
  <c r="N117" i="7"/>
  <c r="R117" i="7"/>
  <c r="AG16" i="7"/>
  <c r="AG18" i="7"/>
  <c r="AI85" i="7"/>
  <c r="AI89" i="7"/>
  <c r="AI95" i="7"/>
  <c r="AI100" i="7"/>
  <c r="AI105" i="7"/>
  <c r="AI109" i="7"/>
  <c r="AI115" i="7"/>
  <c r="G117" i="7"/>
  <c r="X117" i="7"/>
  <c r="AG21" i="7"/>
  <c r="AG25" i="7"/>
  <c r="AG29" i="7"/>
  <c r="AG34" i="7"/>
  <c r="AG40" i="7"/>
  <c r="AG45" i="7"/>
  <c r="AI83" i="7"/>
  <c r="AI87" i="7"/>
  <c r="AI93" i="7"/>
  <c r="AI98" i="7"/>
  <c r="AI103" i="7"/>
  <c r="AI107" i="7"/>
  <c r="AI112" i="7"/>
  <c r="AD117" i="7" l="1"/>
  <c r="AI117" i="7" s="1"/>
  <c r="AH16" i="7"/>
  <c r="AH117" i="7" s="1"/>
  <c r="G49" i="3" l="1"/>
  <c r="AF55" i="3"/>
  <c r="J43" i="3"/>
  <c r="L43" i="3"/>
  <c r="N43" i="3"/>
  <c r="P43" i="3"/>
  <c r="R43" i="3"/>
  <c r="T43" i="3"/>
  <c r="V43" i="3"/>
  <c r="X43" i="3"/>
  <c r="Z43" i="3"/>
  <c r="AB43" i="3"/>
  <c r="AC43" i="3"/>
  <c r="AG43" i="3" s="1"/>
  <c r="J44" i="3"/>
  <c r="L44" i="3"/>
  <c r="N44" i="3"/>
  <c r="P44" i="3"/>
  <c r="R44" i="3"/>
  <c r="T44" i="3"/>
  <c r="V44" i="3"/>
  <c r="X44" i="3"/>
  <c r="Z44" i="3"/>
  <c r="AB44" i="3"/>
  <c r="AC44" i="3"/>
  <c r="AG44" i="3" s="1"/>
  <c r="J45" i="3"/>
  <c r="L45" i="3"/>
  <c r="N45" i="3"/>
  <c r="P45" i="3"/>
  <c r="R45" i="3"/>
  <c r="T45" i="3"/>
  <c r="V45" i="3"/>
  <c r="X45" i="3"/>
  <c r="Z45" i="3"/>
  <c r="AB45" i="3"/>
  <c r="AC45" i="3"/>
  <c r="AG45" i="3" s="1"/>
  <c r="J46" i="3"/>
  <c r="L46" i="3"/>
  <c r="N46" i="3"/>
  <c r="P46" i="3"/>
  <c r="R46" i="3"/>
  <c r="T46" i="3"/>
  <c r="V46" i="3"/>
  <c r="X46" i="3"/>
  <c r="Z46" i="3"/>
  <c r="AB46" i="3"/>
  <c r="AC46" i="3"/>
  <c r="AG46" i="3" s="1"/>
  <c r="J47" i="3"/>
  <c r="L47" i="3"/>
  <c r="N47" i="3"/>
  <c r="P47" i="3"/>
  <c r="R47" i="3"/>
  <c r="T47" i="3"/>
  <c r="V47" i="3"/>
  <c r="X47" i="3"/>
  <c r="Z47" i="3"/>
  <c r="AB47" i="3"/>
  <c r="AC47" i="3"/>
  <c r="AG47" i="3" s="1"/>
  <c r="J48" i="3"/>
  <c r="L48" i="3"/>
  <c r="N48" i="3"/>
  <c r="P48" i="3"/>
  <c r="R48" i="3"/>
  <c r="T48" i="3"/>
  <c r="V48" i="3"/>
  <c r="X48" i="3"/>
  <c r="Z48" i="3"/>
  <c r="AB48" i="3"/>
  <c r="AC48" i="3"/>
  <c r="AG48" i="3" s="1"/>
  <c r="J49" i="3"/>
  <c r="L49" i="3"/>
  <c r="N49" i="3"/>
  <c r="P49" i="3"/>
  <c r="R49" i="3"/>
  <c r="T49" i="3"/>
  <c r="V49" i="3"/>
  <c r="X49" i="3"/>
  <c r="Z49" i="3"/>
  <c r="AB49" i="3"/>
  <c r="AC49" i="3"/>
  <c r="AI49" i="3" s="1"/>
  <c r="J50" i="3"/>
  <c r="L50" i="3"/>
  <c r="N50" i="3"/>
  <c r="P50" i="3"/>
  <c r="R50" i="3"/>
  <c r="T50" i="3"/>
  <c r="V50" i="3"/>
  <c r="X50" i="3"/>
  <c r="Z50" i="3"/>
  <c r="AB50" i="3"/>
  <c r="AC50" i="3"/>
  <c r="AG50" i="3" s="1"/>
  <c r="J51" i="3"/>
  <c r="L51" i="3"/>
  <c r="N51" i="3"/>
  <c r="P51" i="3"/>
  <c r="R51" i="3"/>
  <c r="T51" i="3"/>
  <c r="V51" i="3"/>
  <c r="X51" i="3"/>
  <c r="Z51" i="3"/>
  <c r="AB51" i="3"/>
  <c r="AC51" i="3"/>
  <c r="AI51" i="3" s="1"/>
  <c r="J53" i="3"/>
  <c r="L53" i="3"/>
  <c r="N53" i="3"/>
  <c r="P53" i="3"/>
  <c r="R53" i="3"/>
  <c r="T53" i="3"/>
  <c r="V53" i="3"/>
  <c r="X53" i="3"/>
  <c r="Z53" i="3"/>
  <c r="AB53" i="3"/>
  <c r="AC53" i="3"/>
  <c r="AG53" i="3" s="1"/>
  <c r="J54" i="3"/>
  <c r="L54" i="3"/>
  <c r="N54" i="3"/>
  <c r="P54" i="3"/>
  <c r="R54" i="3"/>
  <c r="T54" i="3"/>
  <c r="V54" i="3"/>
  <c r="X54" i="3"/>
  <c r="Z54" i="3"/>
  <c r="AB54" i="3"/>
  <c r="AC54" i="3"/>
  <c r="AG54" i="3" s="1"/>
  <c r="J18" i="3"/>
  <c r="L18" i="3"/>
  <c r="N18" i="3"/>
  <c r="P18" i="3"/>
  <c r="R18" i="3"/>
  <c r="T18" i="3"/>
  <c r="V18" i="3"/>
  <c r="X18" i="3"/>
  <c r="Z18" i="3"/>
  <c r="AB18" i="3"/>
  <c r="AC18" i="3"/>
  <c r="AI18" i="3" s="1"/>
  <c r="J19" i="3"/>
  <c r="L19" i="3"/>
  <c r="N19" i="3"/>
  <c r="P19" i="3"/>
  <c r="R19" i="3"/>
  <c r="T19" i="3"/>
  <c r="V19" i="3"/>
  <c r="X19" i="3"/>
  <c r="Z19" i="3"/>
  <c r="AB19" i="3"/>
  <c r="AC19" i="3"/>
  <c r="AG19" i="3" s="1"/>
  <c r="J21" i="3"/>
  <c r="L21" i="3"/>
  <c r="N21" i="3"/>
  <c r="P21" i="3"/>
  <c r="R21" i="3"/>
  <c r="T21" i="3"/>
  <c r="V21" i="3"/>
  <c r="X21" i="3"/>
  <c r="Z21" i="3"/>
  <c r="AB21" i="3"/>
  <c r="AC21" i="3"/>
  <c r="AG21" i="3" s="1"/>
  <c r="J22" i="3"/>
  <c r="L22" i="3"/>
  <c r="N22" i="3"/>
  <c r="P22" i="3"/>
  <c r="R22" i="3"/>
  <c r="T22" i="3"/>
  <c r="V22" i="3"/>
  <c r="X22" i="3"/>
  <c r="Z22" i="3"/>
  <c r="AB22" i="3"/>
  <c r="AC22" i="3"/>
  <c r="AI22" i="3" s="1"/>
  <c r="J25" i="3"/>
  <c r="L25" i="3"/>
  <c r="N25" i="3"/>
  <c r="P25" i="3"/>
  <c r="R25" i="3"/>
  <c r="T25" i="3"/>
  <c r="V25" i="3"/>
  <c r="X25" i="3"/>
  <c r="Z25" i="3"/>
  <c r="AB25" i="3"/>
  <c r="AC25" i="3"/>
  <c r="AG25" i="3" s="1"/>
  <c r="J26" i="3"/>
  <c r="L26" i="3"/>
  <c r="N26" i="3"/>
  <c r="P26" i="3"/>
  <c r="R26" i="3"/>
  <c r="T26" i="3"/>
  <c r="V26" i="3"/>
  <c r="X26" i="3"/>
  <c r="Z26" i="3"/>
  <c r="AB26" i="3"/>
  <c r="AC26" i="3"/>
  <c r="AG26" i="3" s="1"/>
  <c r="J27" i="3"/>
  <c r="L27" i="3"/>
  <c r="N27" i="3"/>
  <c r="P27" i="3"/>
  <c r="R27" i="3"/>
  <c r="T27" i="3"/>
  <c r="V27" i="3"/>
  <c r="X27" i="3"/>
  <c r="Z27" i="3"/>
  <c r="AB27" i="3"/>
  <c r="AC27" i="3"/>
  <c r="AG27" i="3" s="1"/>
  <c r="J28" i="3"/>
  <c r="L28" i="3"/>
  <c r="N28" i="3"/>
  <c r="P28" i="3"/>
  <c r="R28" i="3"/>
  <c r="T28" i="3"/>
  <c r="V28" i="3"/>
  <c r="X28" i="3"/>
  <c r="Z28" i="3"/>
  <c r="AB28" i="3"/>
  <c r="AC28" i="3"/>
  <c r="AG28" i="3" s="1"/>
  <c r="J29" i="3"/>
  <c r="L29" i="3"/>
  <c r="N29" i="3"/>
  <c r="P29" i="3"/>
  <c r="R29" i="3"/>
  <c r="T29" i="3"/>
  <c r="V29" i="3"/>
  <c r="X29" i="3"/>
  <c r="Z29" i="3"/>
  <c r="AB29" i="3"/>
  <c r="AC29" i="3"/>
  <c r="AG29" i="3" s="1"/>
  <c r="J31" i="3"/>
  <c r="L31" i="3"/>
  <c r="N31" i="3"/>
  <c r="P31" i="3"/>
  <c r="R31" i="3"/>
  <c r="T31" i="3"/>
  <c r="V31" i="3"/>
  <c r="X31" i="3"/>
  <c r="Z31" i="3"/>
  <c r="AB31" i="3"/>
  <c r="AC31" i="3"/>
  <c r="AG31" i="3" s="1"/>
  <c r="J32" i="3"/>
  <c r="L32" i="3"/>
  <c r="N32" i="3"/>
  <c r="P32" i="3"/>
  <c r="R32" i="3"/>
  <c r="T32" i="3"/>
  <c r="V32" i="3"/>
  <c r="X32" i="3"/>
  <c r="Z32" i="3"/>
  <c r="AB32" i="3"/>
  <c r="AC32" i="3"/>
  <c r="AG32" i="3" s="1"/>
  <c r="J33" i="3"/>
  <c r="L33" i="3"/>
  <c r="N33" i="3"/>
  <c r="P33" i="3"/>
  <c r="R33" i="3"/>
  <c r="T33" i="3"/>
  <c r="V33" i="3"/>
  <c r="X33" i="3"/>
  <c r="Z33" i="3"/>
  <c r="AB33" i="3"/>
  <c r="AC33" i="3"/>
  <c r="AI33" i="3" s="1"/>
  <c r="J34" i="3"/>
  <c r="L34" i="3"/>
  <c r="N34" i="3"/>
  <c r="P34" i="3"/>
  <c r="R34" i="3"/>
  <c r="T34" i="3"/>
  <c r="V34" i="3"/>
  <c r="X34" i="3"/>
  <c r="Z34" i="3"/>
  <c r="AB34" i="3"/>
  <c r="AC34" i="3"/>
  <c r="AG34" i="3" s="1"/>
  <c r="J35" i="3"/>
  <c r="L35" i="3"/>
  <c r="N35" i="3"/>
  <c r="P35" i="3"/>
  <c r="R35" i="3"/>
  <c r="T35" i="3"/>
  <c r="V35" i="3"/>
  <c r="X35" i="3"/>
  <c r="Z35" i="3"/>
  <c r="AB35" i="3"/>
  <c r="AC35" i="3"/>
  <c r="AG35" i="3" s="1"/>
  <c r="J36" i="3"/>
  <c r="L36" i="3"/>
  <c r="N36" i="3"/>
  <c r="P36" i="3"/>
  <c r="R36" i="3"/>
  <c r="T36" i="3"/>
  <c r="V36" i="3"/>
  <c r="X36" i="3"/>
  <c r="Z36" i="3"/>
  <c r="AB36" i="3"/>
  <c r="AC36" i="3"/>
  <c r="AG36" i="3" s="1"/>
  <c r="J37" i="3"/>
  <c r="L37" i="3"/>
  <c r="N37" i="3"/>
  <c r="P37" i="3"/>
  <c r="R37" i="3"/>
  <c r="T37" i="3"/>
  <c r="V37" i="3"/>
  <c r="X37" i="3"/>
  <c r="Z37" i="3"/>
  <c r="AB37" i="3"/>
  <c r="AC37" i="3"/>
  <c r="AG37" i="3" s="1"/>
  <c r="J38" i="3"/>
  <c r="L38" i="3"/>
  <c r="N38" i="3"/>
  <c r="P38" i="3"/>
  <c r="R38" i="3"/>
  <c r="T38" i="3"/>
  <c r="V38" i="3"/>
  <c r="X38" i="3"/>
  <c r="Z38" i="3"/>
  <c r="AB38" i="3"/>
  <c r="AC38" i="3"/>
  <c r="AI38" i="3" s="1"/>
  <c r="J39" i="3"/>
  <c r="L39" i="3"/>
  <c r="N39" i="3"/>
  <c r="P39" i="3"/>
  <c r="R39" i="3"/>
  <c r="T39" i="3"/>
  <c r="V39" i="3"/>
  <c r="X39" i="3"/>
  <c r="Z39" i="3"/>
  <c r="AB39" i="3"/>
  <c r="AC39" i="3"/>
  <c r="AG39" i="3" s="1"/>
  <c r="J40" i="3"/>
  <c r="L40" i="3"/>
  <c r="N40" i="3"/>
  <c r="P40" i="3"/>
  <c r="R40" i="3"/>
  <c r="T40" i="3"/>
  <c r="V40" i="3"/>
  <c r="X40" i="3"/>
  <c r="Z40" i="3"/>
  <c r="AB40" i="3"/>
  <c r="AC40" i="3"/>
  <c r="AI40" i="3" s="1"/>
  <c r="J41" i="3"/>
  <c r="L41" i="3"/>
  <c r="N41" i="3"/>
  <c r="P41" i="3"/>
  <c r="R41" i="3"/>
  <c r="T41" i="3"/>
  <c r="V41" i="3"/>
  <c r="X41" i="3"/>
  <c r="Z41" i="3"/>
  <c r="AB41" i="3"/>
  <c r="AC41" i="3"/>
  <c r="AG41" i="3" s="1"/>
  <c r="J42" i="3"/>
  <c r="L42" i="3"/>
  <c r="N42" i="3"/>
  <c r="P42" i="3"/>
  <c r="R42" i="3"/>
  <c r="T42" i="3"/>
  <c r="V42" i="3"/>
  <c r="X42" i="3"/>
  <c r="Z42" i="3"/>
  <c r="AB42" i="3"/>
  <c r="AC42" i="3"/>
  <c r="AI42" i="3" s="1"/>
  <c r="AC17" i="3"/>
  <c r="AG17" i="3" s="1"/>
  <c r="AB17" i="3"/>
  <c r="Z17" i="3"/>
  <c r="X17" i="3"/>
  <c r="V17" i="3"/>
  <c r="T17" i="3"/>
  <c r="R17" i="3"/>
  <c r="P17" i="3"/>
  <c r="N17" i="3"/>
  <c r="L17" i="3"/>
  <c r="J17" i="3"/>
  <c r="AC16" i="3"/>
  <c r="AI16" i="3" s="1"/>
  <c r="AB16" i="3"/>
  <c r="Z16" i="3"/>
  <c r="X16" i="3"/>
  <c r="V16" i="3"/>
  <c r="T16" i="3"/>
  <c r="R16" i="3"/>
  <c r="P16" i="3"/>
  <c r="N16" i="3"/>
  <c r="L16" i="3"/>
  <c r="J16" i="3"/>
  <c r="AC15" i="3"/>
  <c r="AG15" i="3" s="1"/>
  <c r="AB15" i="3"/>
  <c r="Z15" i="3"/>
  <c r="X15" i="3"/>
  <c r="V15" i="3"/>
  <c r="T15" i="3"/>
  <c r="R15" i="3"/>
  <c r="P15" i="3"/>
  <c r="N15" i="3"/>
  <c r="L15" i="3"/>
  <c r="J15" i="3"/>
  <c r="AF86" i="2"/>
  <c r="J15" i="2"/>
  <c r="J18" i="2"/>
  <c r="L18" i="2"/>
  <c r="N18" i="2"/>
  <c r="P18" i="2"/>
  <c r="R18" i="2"/>
  <c r="T18" i="2"/>
  <c r="V18" i="2"/>
  <c r="X18" i="2"/>
  <c r="Z18" i="2"/>
  <c r="AB18" i="2"/>
  <c r="AC18" i="2"/>
  <c r="AI18" i="2" s="1"/>
  <c r="J19" i="2"/>
  <c r="L19" i="2"/>
  <c r="N19" i="2"/>
  <c r="P19" i="2"/>
  <c r="R19" i="2"/>
  <c r="T19" i="2"/>
  <c r="V19" i="2"/>
  <c r="X19" i="2"/>
  <c r="Z19" i="2"/>
  <c r="AB19" i="2"/>
  <c r="AC19" i="2"/>
  <c r="AI19" i="2" s="1"/>
  <c r="J20" i="2"/>
  <c r="L20" i="2"/>
  <c r="N20" i="2"/>
  <c r="P20" i="2"/>
  <c r="R20" i="2"/>
  <c r="T20" i="2"/>
  <c r="V20" i="2"/>
  <c r="X20" i="2"/>
  <c r="Z20" i="2"/>
  <c r="AB20" i="2"/>
  <c r="AC20" i="2"/>
  <c r="AI20" i="2" s="1"/>
  <c r="J21" i="2"/>
  <c r="L21" i="2"/>
  <c r="N21" i="2"/>
  <c r="P21" i="2"/>
  <c r="R21" i="2"/>
  <c r="T21" i="2"/>
  <c r="V21" i="2"/>
  <c r="X21" i="2"/>
  <c r="Z21" i="2"/>
  <c r="AB21" i="2"/>
  <c r="AC21" i="2"/>
  <c r="AG21" i="2" s="1"/>
  <c r="J22" i="2"/>
  <c r="L22" i="2"/>
  <c r="N22" i="2"/>
  <c r="P22" i="2"/>
  <c r="R22" i="2"/>
  <c r="T22" i="2"/>
  <c r="V22" i="2"/>
  <c r="X22" i="2"/>
  <c r="Z22" i="2"/>
  <c r="AB22" i="2"/>
  <c r="AC22" i="2"/>
  <c r="AG22" i="2" s="1"/>
  <c r="J23" i="2"/>
  <c r="L23" i="2"/>
  <c r="N23" i="2"/>
  <c r="P23" i="2"/>
  <c r="R23" i="2"/>
  <c r="T23" i="2"/>
  <c r="V23" i="2"/>
  <c r="X23" i="2"/>
  <c r="Z23" i="2"/>
  <c r="AB23" i="2"/>
  <c r="AC23" i="2"/>
  <c r="AI23" i="2" s="1"/>
  <c r="J24" i="2"/>
  <c r="L24" i="2"/>
  <c r="N24" i="2"/>
  <c r="P24" i="2"/>
  <c r="R24" i="2"/>
  <c r="T24" i="2"/>
  <c r="V24" i="2"/>
  <c r="X24" i="2"/>
  <c r="Z24" i="2"/>
  <c r="AB24" i="2"/>
  <c r="AC24" i="2"/>
  <c r="AI24" i="2" s="1"/>
  <c r="J25" i="2"/>
  <c r="L25" i="2"/>
  <c r="N25" i="2"/>
  <c r="P25" i="2"/>
  <c r="R25" i="2"/>
  <c r="T25" i="2"/>
  <c r="V25" i="2"/>
  <c r="X25" i="2"/>
  <c r="Z25" i="2"/>
  <c r="AB25" i="2"/>
  <c r="J26" i="2"/>
  <c r="L26" i="2"/>
  <c r="N26" i="2"/>
  <c r="P26" i="2"/>
  <c r="R26" i="2"/>
  <c r="T26" i="2"/>
  <c r="V26" i="2"/>
  <c r="X26" i="2"/>
  <c r="Z26" i="2"/>
  <c r="AB26" i="2"/>
  <c r="AC26" i="2"/>
  <c r="AI26" i="2" s="1"/>
  <c r="J27" i="2"/>
  <c r="L27" i="2"/>
  <c r="N27" i="2"/>
  <c r="P27" i="2"/>
  <c r="R27" i="2"/>
  <c r="T27" i="2"/>
  <c r="V27" i="2"/>
  <c r="X27" i="2"/>
  <c r="Z27" i="2"/>
  <c r="AB27" i="2"/>
  <c r="AC27" i="2"/>
  <c r="AG27" i="2" s="1"/>
  <c r="J28" i="2"/>
  <c r="L28" i="2"/>
  <c r="N28" i="2"/>
  <c r="P28" i="2"/>
  <c r="R28" i="2"/>
  <c r="T28" i="2"/>
  <c r="V28" i="2"/>
  <c r="X28" i="2"/>
  <c r="Z28" i="2"/>
  <c r="AB28" i="2"/>
  <c r="AC28" i="2"/>
  <c r="AG28" i="2" s="1"/>
  <c r="J29" i="2"/>
  <c r="L29" i="2"/>
  <c r="N29" i="2"/>
  <c r="P29" i="2"/>
  <c r="R29" i="2"/>
  <c r="T29" i="2"/>
  <c r="V29" i="2"/>
  <c r="X29" i="2"/>
  <c r="Z29" i="2"/>
  <c r="AB29" i="2"/>
  <c r="AC29" i="2"/>
  <c r="AG29" i="2" s="1"/>
  <c r="J30" i="2"/>
  <c r="L30" i="2"/>
  <c r="N30" i="2"/>
  <c r="P30" i="2"/>
  <c r="R30" i="2"/>
  <c r="T30" i="2"/>
  <c r="V30" i="2"/>
  <c r="X30" i="2"/>
  <c r="Z30" i="2"/>
  <c r="AB30" i="2"/>
  <c r="AC30" i="2"/>
  <c r="AG30" i="2" s="1"/>
  <c r="J31" i="2"/>
  <c r="L31" i="2"/>
  <c r="N31" i="2"/>
  <c r="P31" i="2"/>
  <c r="R31" i="2"/>
  <c r="T31" i="2"/>
  <c r="V31" i="2"/>
  <c r="X31" i="2"/>
  <c r="Z31" i="2"/>
  <c r="AB31" i="2"/>
  <c r="AC31" i="2"/>
  <c r="AI31" i="2" s="1"/>
  <c r="J32" i="2"/>
  <c r="L32" i="2"/>
  <c r="N32" i="2"/>
  <c r="P32" i="2"/>
  <c r="R32" i="2"/>
  <c r="T32" i="2"/>
  <c r="V32" i="2"/>
  <c r="X32" i="2"/>
  <c r="Z32" i="2"/>
  <c r="AB32" i="2"/>
  <c r="AC32" i="2"/>
  <c r="AI32" i="2" s="1"/>
  <c r="J33" i="2"/>
  <c r="L33" i="2"/>
  <c r="N33" i="2"/>
  <c r="P33" i="2"/>
  <c r="R33" i="2"/>
  <c r="T33" i="2"/>
  <c r="V33" i="2"/>
  <c r="X33" i="2"/>
  <c r="Z33" i="2"/>
  <c r="AB33" i="2"/>
  <c r="AC33" i="2"/>
  <c r="AG33" i="2" s="1"/>
  <c r="J34" i="2"/>
  <c r="L34" i="2"/>
  <c r="N34" i="2"/>
  <c r="P34" i="2"/>
  <c r="R34" i="2"/>
  <c r="T34" i="2"/>
  <c r="V34" i="2"/>
  <c r="X34" i="2"/>
  <c r="Z34" i="2"/>
  <c r="AB34" i="2"/>
  <c r="AC34" i="2"/>
  <c r="AI34" i="2" s="1"/>
  <c r="J35" i="2"/>
  <c r="L35" i="2"/>
  <c r="N35" i="2"/>
  <c r="P35" i="2"/>
  <c r="R35" i="2"/>
  <c r="T35" i="2"/>
  <c r="V35" i="2"/>
  <c r="X35" i="2"/>
  <c r="Z35" i="2"/>
  <c r="AB35" i="2"/>
  <c r="AC35" i="2"/>
  <c r="AG35" i="2" s="1"/>
  <c r="J36" i="2"/>
  <c r="L36" i="2"/>
  <c r="N36" i="2"/>
  <c r="P36" i="2"/>
  <c r="R36" i="2"/>
  <c r="T36" i="2"/>
  <c r="V36" i="2"/>
  <c r="X36" i="2"/>
  <c r="Z36" i="2"/>
  <c r="AB36" i="2"/>
  <c r="AC36" i="2"/>
  <c r="AG36" i="2" s="1"/>
  <c r="J37" i="2"/>
  <c r="L37" i="2"/>
  <c r="N37" i="2"/>
  <c r="P37" i="2"/>
  <c r="R37" i="2"/>
  <c r="T37" i="2"/>
  <c r="V37" i="2"/>
  <c r="X37" i="2"/>
  <c r="Z37" i="2"/>
  <c r="AB37" i="2"/>
  <c r="AC37" i="2"/>
  <c r="AG37" i="2" s="1"/>
  <c r="J38" i="2"/>
  <c r="L38" i="2"/>
  <c r="N38" i="2"/>
  <c r="P38" i="2"/>
  <c r="R38" i="2"/>
  <c r="T38" i="2"/>
  <c r="V38" i="2"/>
  <c r="X38" i="2"/>
  <c r="Z38" i="2"/>
  <c r="AB38" i="2"/>
  <c r="AC38" i="2"/>
  <c r="AG38" i="2" s="1"/>
  <c r="J39" i="2"/>
  <c r="L39" i="2"/>
  <c r="N39" i="2"/>
  <c r="P39" i="2"/>
  <c r="R39" i="2"/>
  <c r="T39" i="2"/>
  <c r="V39" i="2"/>
  <c r="X39" i="2"/>
  <c r="Z39" i="2"/>
  <c r="AB39" i="2"/>
  <c r="AC39" i="2"/>
  <c r="AI39" i="2" s="1"/>
  <c r="J40" i="2"/>
  <c r="L40" i="2"/>
  <c r="N40" i="2"/>
  <c r="P40" i="2"/>
  <c r="R40" i="2"/>
  <c r="T40" i="2"/>
  <c r="V40" i="2"/>
  <c r="X40" i="2"/>
  <c r="Z40" i="2"/>
  <c r="AB40" i="2"/>
  <c r="AC40" i="2"/>
  <c r="AI40" i="2" s="1"/>
  <c r="J41" i="2"/>
  <c r="L41" i="2"/>
  <c r="N41" i="2"/>
  <c r="P41" i="2"/>
  <c r="R41" i="2"/>
  <c r="T41" i="2"/>
  <c r="V41" i="2"/>
  <c r="X41" i="2"/>
  <c r="Z41" i="2"/>
  <c r="AB41" i="2"/>
  <c r="AC41" i="2"/>
  <c r="AG41" i="2" s="1"/>
  <c r="J42" i="2"/>
  <c r="L42" i="2"/>
  <c r="N42" i="2"/>
  <c r="P42" i="2"/>
  <c r="R42" i="2"/>
  <c r="T42" i="2"/>
  <c r="V42" i="2"/>
  <c r="X42" i="2"/>
  <c r="Z42" i="2"/>
  <c r="AB42" i="2"/>
  <c r="AC42" i="2"/>
  <c r="AG42" i="2" s="1"/>
  <c r="J43" i="2"/>
  <c r="L43" i="2"/>
  <c r="N43" i="2"/>
  <c r="P43" i="2"/>
  <c r="R43" i="2"/>
  <c r="T43" i="2"/>
  <c r="V43" i="2"/>
  <c r="X43" i="2"/>
  <c r="Z43" i="2"/>
  <c r="AB43" i="2"/>
  <c r="AC43" i="2"/>
  <c r="AG43" i="2" s="1"/>
  <c r="J44" i="2"/>
  <c r="L44" i="2"/>
  <c r="N44" i="2"/>
  <c r="P44" i="2"/>
  <c r="R44" i="2"/>
  <c r="T44" i="2"/>
  <c r="V44" i="2"/>
  <c r="X44" i="2"/>
  <c r="Z44" i="2"/>
  <c r="AB44" i="2"/>
  <c r="AC44" i="2"/>
  <c r="AG44" i="2" s="1"/>
  <c r="J45" i="2"/>
  <c r="L45" i="2"/>
  <c r="N45" i="2"/>
  <c r="P45" i="2"/>
  <c r="R45" i="2"/>
  <c r="T45" i="2"/>
  <c r="V45" i="2"/>
  <c r="X45" i="2"/>
  <c r="Z45" i="2"/>
  <c r="AB45" i="2"/>
  <c r="AC45" i="2"/>
  <c r="AG45" i="2" s="1"/>
  <c r="J46" i="2"/>
  <c r="L46" i="2"/>
  <c r="N46" i="2"/>
  <c r="P46" i="2"/>
  <c r="R46" i="2"/>
  <c r="T46" i="2"/>
  <c r="V46" i="2"/>
  <c r="X46" i="2"/>
  <c r="Z46" i="2"/>
  <c r="AB46" i="2"/>
  <c r="AC46" i="2"/>
  <c r="AI46" i="2" s="1"/>
  <c r="J47" i="2"/>
  <c r="L47" i="2"/>
  <c r="N47" i="2"/>
  <c r="P47" i="2"/>
  <c r="R47" i="2"/>
  <c r="T47" i="2"/>
  <c r="V47" i="2"/>
  <c r="X47" i="2"/>
  <c r="Z47" i="2"/>
  <c r="AB47" i="2"/>
  <c r="AC47" i="2"/>
  <c r="AI47" i="2" s="1"/>
  <c r="J48" i="2"/>
  <c r="L48" i="2"/>
  <c r="N48" i="2"/>
  <c r="P48" i="2"/>
  <c r="R48" i="2"/>
  <c r="T48" i="2"/>
  <c r="V48" i="2"/>
  <c r="X48" i="2"/>
  <c r="Z48" i="2"/>
  <c r="AB48" i="2"/>
  <c r="AC48" i="2"/>
  <c r="AI48" i="2" s="1"/>
  <c r="J49" i="2"/>
  <c r="L49" i="2"/>
  <c r="N49" i="2"/>
  <c r="P49" i="2"/>
  <c r="R49" i="2"/>
  <c r="T49" i="2"/>
  <c r="V49" i="2"/>
  <c r="X49" i="2"/>
  <c r="Z49" i="2"/>
  <c r="AB49" i="2"/>
  <c r="AI49" i="2"/>
  <c r="J50" i="2"/>
  <c r="L50" i="2"/>
  <c r="N50" i="2"/>
  <c r="P50" i="2"/>
  <c r="R50" i="2"/>
  <c r="T50" i="2"/>
  <c r="V50" i="2"/>
  <c r="X50" i="2"/>
  <c r="Z50" i="2"/>
  <c r="AB50" i="2"/>
  <c r="AC50" i="2"/>
  <c r="AI50" i="2" s="1"/>
  <c r="J51" i="2"/>
  <c r="L51" i="2"/>
  <c r="N51" i="2"/>
  <c r="P51" i="2"/>
  <c r="R51" i="2"/>
  <c r="T51" i="2"/>
  <c r="V51" i="2"/>
  <c r="X51" i="2"/>
  <c r="Z51" i="2"/>
  <c r="AB51" i="2"/>
  <c r="AC51" i="2"/>
  <c r="AG51" i="2" s="1"/>
  <c r="J52" i="2"/>
  <c r="L52" i="2"/>
  <c r="N52" i="2"/>
  <c r="P52" i="2"/>
  <c r="R52" i="2"/>
  <c r="T52" i="2"/>
  <c r="V52" i="2"/>
  <c r="X52" i="2"/>
  <c r="Z52" i="2"/>
  <c r="AB52" i="2"/>
  <c r="AC52" i="2"/>
  <c r="AG52" i="2" s="1"/>
  <c r="J53" i="2"/>
  <c r="L53" i="2"/>
  <c r="N53" i="2"/>
  <c r="P53" i="2"/>
  <c r="R53" i="2"/>
  <c r="T53" i="2"/>
  <c r="V53" i="2"/>
  <c r="X53" i="2"/>
  <c r="Z53" i="2"/>
  <c r="AB53" i="2"/>
  <c r="AC53" i="2"/>
  <c r="AG53" i="2" s="1"/>
  <c r="J54" i="2"/>
  <c r="L54" i="2"/>
  <c r="N54" i="2"/>
  <c r="P54" i="2"/>
  <c r="R54" i="2"/>
  <c r="T54" i="2"/>
  <c r="V54" i="2"/>
  <c r="X54" i="2"/>
  <c r="Z54" i="2"/>
  <c r="AB54" i="2"/>
  <c r="AC54" i="2"/>
  <c r="AI54" i="2" s="1"/>
  <c r="J55" i="2"/>
  <c r="L55" i="2"/>
  <c r="N55" i="2"/>
  <c r="P55" i="2"/>
  <c r="R55" i="2"/>
  <c r="T55" i="2"/>
  <c r="V55" i="2"/>
  <c r="X55" i="2"/>
  <c r="Z55" i="2"/>
  <c r="AB55" i="2"/>
  <c r="AC55" i="2"/>
  <c r="AI55" i="2" s="1"/>
  <c r="J56" i="2"/>
  <c r="L56" i="2"/>
  <c r="N56" i="2"/>
  <c r="P56" i="2"/>
  <c r="R56" i="2"/>
  <c r="T56" i="2"/>
  <c r="V56" i="2"/>
  <c r="X56" i="2"/>
  <c r="Z56" i="2"/>
  <c r="AB56" i="2"/>
  <c r="AC56" i="2"/>
  <c r="AI56" i="2" s="1"/>
  <c r="J57" i="2"/>
  <c r="L57" i="2"/>
  <c r="N57" i="2"/>
  <c r="P57" i="2"/>
  <c r="R57" i="2"/>
  <c r="T57" i="2"/>
  <c r="V57" i="2"/>
  <c r="X57" i="2"/>
  <c r="Z57" i="2"/>
  <c r="AB57" i="2"/>
  <c r="AC57" i="2"/>
  <c r="AI57" i="2" s="1"/>
  <c r="J58" i="2"/>
  <c r="L58" i="2"/>
  <c r="N58" i="2"/>
  <c r="P58" i="2"/>
  <c r="R58" i="2"/>
  <c r="T58" i="2"/>
  <c r="V58" i="2"/>
  <c r="X58" i="2"/>
  <c r="Z58" i="2"/>
  <c r="AB58" i="2"/>
  <c r="AC58" i="2"/>
  <c r="AG58" i="2" s="1"/>
  <c r="J59" i="2"/>
  <c r="L59" i="2"/>
  <c r="N59" i="2"/>
  <c r="P59" i="2"/>
  <c r="R59" i="2"/>
  <c r="T59" i="2"/>
  <c r="V59" i="2"/>
  <c r="X59" i="2"/>
  <c r="Z59" i="2"/>
  <c r="AB59" i="2"/>
  <c r="AC59" i="2"/>
  <c r="AI59" i="2" s="1"/>
  <c r="J60" i="2"/>
  <c r="L60" i="2"/>
  <c r="N60" i="2"/>
  <c r="P60" i="2"/>
  <c r="R60" i="2"/>
  <c r="T60" i="2"/>
  <c r="V60" i="2"/>
  <c r="X60" i="2"/>
  <c r="Z60" i="2"/>
  <c r="AB60" i="2"/>
  <c r="AC60" i="2"/>
  <c r="AG60" i="2" s="1"/>
  <c r="J61" i="2"/>
  <c r="L61" i="2"/>
  <c r="N61" i="2"/>
  <c r="P61" i="2"/>
  <c r="R61" i="2"/>
  <c r="T61" i="2"/>
  <c r="V61" i="2"/>
  <c r="X61" i="2"/>
  <c r="Z61" i="2"/>
  <c r="AB61" i="2"/>
  <c r="AC61" i="2"/>
  <c r="AG61" i="2" s="1"/>
  <c r="J62" i="2"/>
  <c r="L62" i="2"/>
  <c r="N62" i="2"/>
  <c r="P62" i="2"/>
  <c r="R62" i="2"/>
  <c r="T62" i="2"/>
  <c r="V62" i="2"/>
  <c r="X62" i="2"/>
  <c r="Z62" i="2"/>
  <c r="AB62" i="2"/>
  <c r="AC62" i="2"/>
  <c r="AI62" i="2" s="1"/>
  <c r="J63" i="2"/>
  <c r="L63" i="2"/>
  <c r="N63" i="2"/>
  <c r="P63" i="2"/>
  <c r="R63" i="2"/>
  <c r="T63" i="2"/>
  <c r="V63" i="2"/>
  <c r="X63" i="2"/>
  <c r="Z63" i="2"/>
  <c r="AB63" i="2"/>
  <c r="AC63" i="2"/>
  <c r="AI63" i="2" s="1"/>
  <c r="J64" i="2"/>
  <c r="L64" i="2"/>
  <c r="N64" i="2"/>
  <c r="P64" i="2"/>
  <c r="R64" i="2"/>
  <c r="T64" i="2"/>
  <c r="V64" i="2"/>
  <c r="X64" i="2"/>
  <c r="Z64" i="2"/>
  <c r="AB64" i="2"/>
  <c r="AC64" i="2"/>
  <c r="AI64" i="2" s="1"/>
  <c r="J65" i="2"/>
  <c r="L65" i="2"/>
  <c r="N65" i="2"/>
  <c r="P65" i="2"/>
  <c r="R65" i="2"/>
  <c r="T65" i="2"/>
  <c r="V65" i="2"/>
  <c r="X65" i="2"/>
  <c r="Z65" i="2"/>
  <c r="AB65" i="2"/>
  <c r="AC65" i="2"/>
  <c r="AG65" i="2" s="1"/>
  <c r="J66" i="2"/>
  <c r="L66" i="2"/>
  <c r="N66" i="2"/>
  <c r="P66" i="2"/>
  <c r="R66" i="2"/>
  <c r="T66" i="2"/>
  <c r="V66" i="2"/>
  <c r="X66" i="2"/>
  <c r="Z66" i="2"/>
  <c r="AB66" i="2"/>
  <c r="AC66" i="2"/>
  <c r="AG66" i="2" s="1"/>
  <c r="J67" i="2"/>
  <c r="L67" i="2"/>
  <c r="N67" i="2"/>
  <c r="P67" i="2"/>
  <c r="R67" i="2"/>
  <c r="T67" i="2"/>
  <c r="V67" i="2"/>
  <c r="X67" i="2"/>
  <c r="Z67" i="2"/>
  <c r="AB67" i="2"/>
  <c r="AC67" i="2"/>
  <c r="AI67" i="2" s="1"/>
  <c r="J68" i="2"/>
  <c r="L68" i="2"/>
  <c r="N68" i="2"/>
  <c r="P68" i="2"/>
  <c r="R68" i="2"/>
  <c r="T68" i="2"/>
  <c r="V68" i="2"/>
  <c r="X68" i="2"/>
  <c r="Z68" i="2"/>
  <c r="AB68" i="2"/>
  <c r="AC68" i="2"/>
  <c r="AG68" i="2" s="1"/>
  <c r="J69" i="2"/>
  <c r="L69" i="2"/>
  <c r="N69" i="2"/>
  <c r="P69" i="2"/>
  <c r="R69" i="2"/>
  <c r="T69" i="2"/>
  <c r="V69" i="2"/>
  <c r="X69" i="2"/>
  <c r="Z69" i="2"/>
  <c r="AB69" i="2"/>
  <c r="AC69" i="2"/>
  <c r="AG69" i="2" s="1"/>
  <c r="J70" i="2"/>
  <c r="L70" i="2"/>
  <c r="N70" i="2"/>
  <c r="P70" i="2"/>
  <c r="R70" i="2"/>
  <c r="T70" i="2"/>
  <c r="V70" i="2"/>
  <c r="X70" i="2"/>
  <c r="Z70" i="2"/>
  <c r="AB70" i="2"/>
  <c r="AC70" i="2"/>
  <c r="AI70" i="2" s="1"/>
  <c r="J71" i="2"/>
  <c r="L71" i="2"/>
  <c r="N71" i="2"/>
  <c r="P71" i="2"/>
  <c r="R71" i="2"/>
  <c r="T71" i="2"/>
  <c r="V71" i="2"/>
  <c r="X71" i="2"/>
  <c r="Z71" i="2"/>
  <c r="AB71" i="2"/>
  <c r="AC71" i="2"/>
  <c r="AI71" i="2" s="1"/>
  <c r="J72" i="2"/>
  <c r="L72" i="2"/>
  <c r="N72" i="2"/>
  <c r="P72" i="2"/>
  <c r="R72" i="2"/>
  <c r="T72" i="2"/>
  <c r="V72" i="2"/>
  <c r="X72" i="2"/>
  <c r="Z72" i="2"/>
  <c r="AB72" i="2"/>
  <c r="AC72" i="2"/>
  <c r="AI72" i="2" s="1"/>
  <c r="J73" i="2"/>
  <c r="L73" i="2"/>
  <c r="N73" i="2"/>
  <c r="P73" i="2"/>
  <c r="R73" i="2"/>
  <c r="T73" i="2"/>
  <c r="V73" i="2"/>
  <c r="X73" i="2"/>
  <c r="Z73" i="2"/>
  <c r="AB73" i="2"/>
  <c r="AC73" i="2"/>
  <c r="AI73" i="2" s="1"/>
  <c r="J74" i="2"/>
  <c r="L74" i="2"/>
  <c r="N74" i="2"/>
  <c r="P74" i="2"/>
  <c r="R74" i="2"/>
  <c r="T74" i="2"/>
  <c r="V74" i="2"/>
  <c r="X74" i="2"/>
  <c r="Z74" i="2"/>
  <c r="AB74" i="2"/>
  <c r="AC74" i="2"/>
  <c r="AI74" i="2" s="1"/>
  <c r="J75" i="2"/>
  <c r="L75" i="2"/>
  <c r="N75" i="2"/>
  <c r="P75" i="2"/>
  <c r="R75" i="2"/>
  <c r="T75" i="2"/>
  <c r="V75" i="2"/>
  <c r="X75" i="2"/>
  <c r="Z75" i="2"/>
  <c r="AB75" i="2"/>
  <c r="AC75" i="2"/>
  <c r="AI75" i="2" s="1"/>
  <c r="J76" i="2"/>
  <c r="L76" i="2"/>
  <c r="N76" i="2"/>
  <c r="P76" i="2"/>
  <c r="R76" i="2"/>
  <c r="T76" i="2"/>
  <c r="V76" i="2"/>
  <c r="X76" i="2"/>
  <c r="Z76" i="2"/>
  <c r="AB76" i="2"/>
  <c r="AC76" i="2"/>
  <c r="AG76" i="2" s="1"/>
  <c r="J77" i="2"/>
  <c r="L77" i="2"/>
  <c r="N77" i="2"/>
  <c r="P77" i="2"/>
  <c r="R77" i="2"/>
  <c r="T77" i="2"/>
  <c r="V77" i="2"/>
  <c r="X77" i="2"/>
  <c r="Z77" i="2"/>
  <c r="AB77" i="2"/>
  <c r="AC77" i="2"/>
  <c r="AG77" i="2" s="1"/>
  <c r="J78" i="2"/>
  <c r="L78" i="2"/>
  <c r="N78" i="2"/>
  <c r="P78" i="2"/>
  <c r="R78" i="2"/>
  <c r="T78" i="2"/>
  <c r="V78" i="2"/>
  <c r="X78" i="2"/>
  <c r="Z78" i="2"/>
  <c r="AB78" i="2"/>
  <c r="AC78" i="2"/>
  <c r="AG78" i="2" s="1"/>
  <c r="J79" i="2"/>
  <c r="L79" i="2"/>
  <c r="N79" i="2"/>
  <c r="P79" i="2"/>
  <c r="R79" i="2"/>
  <c r="T79" i="2"/>
  <c r="V79" i="2"/>
  <c r="X79" i="2"/>
  <c r="Z79" i="2"/>
  <c r="AB79" i="2"/>
  <c r="AC79" i="2"/>
  <c r="AI79" i="2" s="1"/>
  <c r="J80" i="2"/>
  <c r="L80" i="2"/>
  <c r="N80" i="2"/>
  <c r="P80" i="2"/>
  <c r="R80" i="2"/>
  <c r="T80" i="2"/>
  <c r="V80" i="2"/>
  <c r="X80" i="2"/>
  <c r="Z80" i="2"/>
  <c r="AB80" i="2"/>
  <c r="AC80" i="2"/>
  <c r="AI80" i="2" s="1"/>
  <c r="J81" i="2"/>
  <c r="L81" i="2"/>
  <c r="N81" i="2"/>
  <c r="P81" i="2"/>
  <c r="R81" i="2"/>
  <c r="T81" i="2"/>
  <c r="V81" i="2"/>
  <c r="X81" i="2"/>
  <c r="Z81" i="2"/>
  <c r="AB81" i="2"/>
  <c r="AC81" i="2"/>
  <c r="AI81" i="2" s="1"/>
  <c r="J82" i="2"/>
  <c r="L82" i="2"/>
  <c r="N82" i="2"/>
  <c r="P82" i="2"/>
  <c r="R82" i="2"/>
  <c r="T82" i="2"/>
  <c r="V82" i="2"/>
  <c r="X82" i="2"/>
  <c r="Z82" i="2"/>
  <c r="AB82" i="2"/>
  <c r="AC82" i="2"/>
  <c r="AI82" i="2" s="1"/>
  <c r="J83" i="2"/>
  <c r="L83" i="2"/>
  <c r="N83" i="2"/>
  <c r="P83" i="2"/>
  <c r="R83" i="2"/>
  <c r="T83" i="2"/>
  <c r="V83" i="2"/>
  <c r="X83" i="2"/>
  <c r="Z83" i="2"/>
  <c r="AB83" i="2"/>
  <c r="AC83" i="2"/>
  <c r="AG83" i="2" s="1"/>
  <c r="J84" i="2"/>
  <c r="L84" i="2"/>
  <c r="N84" i="2"/>
  <c r="P84" i="2"/>
  <c r="R84" i="2"/>
  <c r="T84" i="2"/>
  <c r="V84" i="2"/>
  <c r="X84" i="2"/>
  <c r="Z84" i="2"/>
  <c r="AB84" i="2"/>
  <c r="AC84" i="2"/>
  <c r="AG84" i="2" s="1"/>
  <c r="J85" i="2"/>
  <c r="L85" i="2"/>
  <c r="N85" i="2"/>
  <c r="P85" i="2"/>
  <c r="R85" i="2"/>
  <c r="T85" i="2"/>
  <c r="V85" i="2"/>
  <c r="X85" i="2"/>
  <c r="Z85" i="2"/>
  <c r="AB85" i="2"/>
  <c r="AC85" i="2"/>
  <c r="AG85" i="2" s="1"/>
  <c r="AC17" i="2"/>
  <c r="AG17" i="2" s="1"/>
  <c r="AB17" i="2"/>
  <c r="Z17" i="2"/>
  <c r="X17" i="2"/>
  <c r="V17" i="2"/>
  <c r="T17" i="2"/>
  <c r="R17" i="2"/>
  <c r="P17" i="2"/>
  <c r="N17" i="2"/>
  <c r="L17" i="2"/>
  <c r="J17" i="2"/>
  <c r="AC16" i="2"/>
  <c r="AG16" i="2" s="1"/>
  <c r="AB16" i="2"/>
  <c r="Z16" i="2"/>
  <c r="X16" i="2"/>
  <c r="V16" i="2"/>
  <c r="T16" i="2"/>
  <c r="R16" i="2"/>
  <c r="P16" i="2"/>
  <c r="N16" i="2"/>
  <c r="L16" i="2"/>
  <c r="J16" i="2"/>
  <c r="AI15" i="2"/>
  <c r="AB15" i="2"/>
  <c r="Z15" i="2"/>
  <c r="X15" i="2"/>
  <c r="V15" i="2"/>
  <c r="T15" i="2"/>
  <c r="R15" i="2"/>
  <c r="P15" i="2"/>
  <c r="N15" i="2"/>
  <c r="L15" i="2"/>
  <c r="AI26" i="3" l="1"/>
  <c r="AG75" i="2"/>
  <c r="X86" i="2"/>
  <c r="AD40" i="2"/>
  <c r="AH40" i="2" s="1"/>
  <c r="AG73" i="2"/>
  <c r="AI60" i="2"/>
  <c r="AG20" i="2"/>
  <c r="N86" i="2"/>
  <c r="Z86" i="2"/>
  <c r="P86" i="2"/>
  <c r="AG67" i="2"/>
  <c r="AG57" i="2"/>
  <c r="AI52" i="2"/>
  <c r="L86" i="2"/>
  <c r="AI28" i="2"/>
  <c r="AG18" i="2"/>
  <c r="AB86" i="2"/>
  <c r="T86" i="2"/>
  <c r="R86" i="2"/>
  <c r="V86" i="2"/>
  <c r="AG71" i="2"/>
  <c r="AB55" i="3"/>
  <c r="L55" i="3"/>
  <c r="AG38" i="3"/>
  <c r="X55" i="3"/>
  <c r="J55" i="3"/>
  <c r="AD49" i="3"/>
  <c r="AH49" i="3" s="1"/>
  <c r="V55" i="3"/>
  <c r="P55" i="3"/>
  <c r="AI15" i="3"/>
  <c r="AI39" i="3"/>
  <c r="N55" i="3"/>
  <c r="Z55" i="3"/>
  <c r="R55" i="3"/>
  <c r="T55" i="3"/>
  <c r="AI25" i="3"/>
  <c r="AG18" i="3"/>
  <c r="AG16" i="3"/>
  <c r="AI41" i="3"/>
  <c r="AI34" i="3"/>
  <c r="AI32" i="3"/>
  <c r="AI50" i="3"/>
  <c r="AI48" i="3"/>
  <c r="AI43" i="3"/>
  <c r="AG51" i="3"/>
  <c r="AG42" i="3"/>
  <c r="AG49" i="3"/>
  <c r="AG33" i="3"/>
  <c r="AG22" i="3"/>
  <c r="AG40" i="3"/>
  <c r="AI31" i="3"/>
  <c r="AG82" i="2"/>
  <c r="AG63" i="2"/>
  <c r="AG59" i="2"/>
  <c r="AG50" i="2"/>
  <c r="AD39" i="2"/>
  <c r="AH39" i="2" s="1"/>
  <c r="AI36" i="2"/>
  <c r="AG34" i="2"/>
  <c r="AI27" i="2"/>
  <c r="AG81" i="2"/>
  <c r="AG62" i="2"/>
  <c r="AI58" i="2"/>
  <c r="AG49" i="2"/>
  <c r="AI44" i="2"/>
  <c r="AI35" i="2"/>
  <c r="AG26" i="2"/>
  <c r="AI68" i="2"/>
  <c r="AI66" i="2"/>
  <c r="AI78" i="2"/>
  <c r="AI76" i="2"/>
  <c r="AG74" i="2"/>
  <c r="AG70" i="2"/>
  <c r="AI41" i="2"/>
  <c r="AG19" i="2"/>
  <c r="J86" i="2"/>
  <c r="AI44" i="3"/>
  <c r="AI53" i="3"/>
  <c r="AI45" i="3"/>
  <c r="AI54" i="3"/>
  <c r="AI46" i="3"/>
  <c r="AI47" i="3"/>
  <c r="AI35" i="3"/>
  <c r="AI27" i="3"/>
  <c r="AI19" i="3"/>
  <c r="AI36" i="3"/>
  <c r="AI28" i="3"/>
  <c r="AI37" i="3"/>
  <c r="AI29" i="3"/>
  <c r="AI21" i="3"/>
  <c r="AI17" i="3"/>
  <c r="AI17" i="2"/>
  <c r="AI83" i="2"/>
  <c r="AG54" i="2"/>
  <c r="AG46" i="2"/>
  <c r="AI42" i="2"/>
  <c r="AG79" i="2"/>
  <c r="AI65" i="2"/>
  <c r="AI33" i="2"/>
  <c r="AI84" i="2"/>
  <c r="AG55" i="2"/>
  <c r="AI51" i="2"/>
  <c r="AG47" i="2"/>
  <c r="AI43" i="2"/>
  <c r="AG15" i="2"/>
  <c r="AG39" i="2"/>
  <c r="AG31" i="2"/>
  <c r="AG23" i="2"/>
  <c r="AG80" i="2"/>
  <c r="AG72" i="2"/>
  <c r="AG64" i="2"/>
  <c r="AG56" i="2"/>
  <c r="AG48" i="2"/>
  <c r="AG40" i="2"/>
  <c r="AG32" i="2"/>
  <c r="AG24" i="2"/>
  <c r="AI85" i="2"/>
  <c r="AI77" i="2"/>
  <c r="AI69" i="2"/>
  <c r="AI61" i="2"/>
  <c r="AI53" i="2"/>
  <c r="AI45" i="2"/>
  <c r="AI37" i="2"/>
  <c r="AI29" i="2"/>
  <c r="AI21" i="2"/>
  <c r="AI38" i="2"/>
  <c r="AI30" i="2"/>
  <c r="AI16" i="2"/>
  <c r="C6" i="5" l="1"/>
  <c r="C5" i="5"/>
  <c r="C4" i="5"/>
  <c r="G54" i="3"/>
  <c r="AD54" i="3" s="1"/>
  <c r="AH54" i="3" s="1"/>
  <c r="G53" i="3"/>
  <c r="AD53" i="3" s="1"/>
  <c r="AH53" i="3" s="1"/>
  <c r="G51" i="3"/>
  <c r="AD51" i="3" s="1"/>
  <c r="AH51" i="3" s="1"/>
  <c r="G44" i="3"/>
  <c r="AD44" i="3" s="1"/>
  <c r="AH44" i="3" s="1"/>
  <c r="G43" i="3"/>
  <c r="AD43" i="3" s="1"/>
  <c r="AH43" i="3" s="1"/>
  <c r="G40" i="3"/>
  <c r="AD40" i="3" s="1"/>
  <c r="AH40" i="3" s="1"/>
  <c r="G39" i="3"/>
  <c r="AD39" i="3" s="1"/>
  <c r="AH39" i="3" s="1"/>
  <c r="G38" i="3"/>
  <c r="AD38" i="3" s="1"/>
  <c r="AH38" i="3" s="1"/>
  <c r="G37" i="3"/>
  <c r="AD37" i="3" s="1"/>
  <c r="AH37" i="3" s="1"/>
  <c r="G36" i="3"/>
  <c r="AD36" i="3" s="1"/>
  <c r="AH36" i="3" s="1"/>
  <c r="G35" i="3"/>
  <c r="AD35" i="3" s="1"/>
  <c r="AH35" i="3" s="1"/>
  <c r="G34" i="3"/>
  <c r="AD34" i="3" s="1"/>
  <c r="AH34" i="3" s="1"/>
  <c r="G33" i="3"/>
  <c r="AD33" i="3" s="1"/>
  <c r="AH33" i="3" s="1"/>
  <c r="G32" i="3"/>
  <c r="AD32" i="3" s="1"/>
  <c r="AH32" i="3" s="1"/>
  <c r="G31" i="3"/>
  <c r="AD31" i="3" s="1"/>
  <c r="AH31" i="3" s="1"/>
  <c r="G29" i="3"/>
  <c r="AD29" i="3" s="1"/>
  <c r="AH29" i="3" s="1"/>
  <c r="G28" i="3"/>
  <c r="AD28" i="3" s="1"/>
  <c r="AH28" i="3" s="1"/>
  <c r="G27" i="3"/>
  <c r="AD27" i="3" s="1"/>
  <c r="AH27" i="3" s="1"/>
  <c r="G26" i="3"/>
  <c r="AD26" i="3" s="1"/>
  <c r="AH26" i="3" s="1"/>
  <c r="G25" i="3"/>
  <c r="AD25" i="3" s="1"/>
  <c r="AH25" i="3" s="1"/>
  <c r="G22" i="3"/>
  <c r="AD22" i="3" s="1"/>
  <c r="AH22" i="3" s="1"/>
  <c r="G21" i="3"/>
  <c r="AD21" i="3" s="1"/>
  <c r="AH21" i="3" s="1"/>
  <c r="G19" i="3"/>
  <c r="AD19" i="3" s="1"/>
  <c r="AH19" i="3" s="1"/>
  <c r="G18" i="3"/>
  <c r="AD18" i="3" s="1"/>
  <c r="AH18" i="3" s="1"/>
  <c r="G17" i="3"/>
  <c r="AD17" i="3" s="1"/>
  <c r="AH17" i="3" s="1"/>
  <c r="G16" i="3"/>
  <c r="AD16" i="3" s="1"/>
  <c r="AH16" i="3" s="1"/>
  <c r="G15" i="3"/>
  <c r="AD15" i="3" s="1"/>
  <c r="G85" i="2"/>
  <c r="AD85" i="2" s="1"/>
  <c r="AH85" i="2" s="1"/>
  <c r="G84" i="2"/>
  <c r="AD84" i="2" s="1"/>
  <c r="AH84" i="2" s="1"/>
  <c r="G83" i="2"/>
  <c r="AD83" i="2" s="1"/>
  <c r="AH83" i="2" s="1"/>
  <c r="G82" i="2"/>
  <c r="AD82" i="2" s="1"/>
  <c r="AH82" i="2" s="1"/>
  <c r="G81" i="2"/>
  <c r="AD81" i="2" s="1"/>
  <c r="AH81" i="2" s="1"/>
  <c r="G80" i="2"/>
  <c r="AD80" i="2" s="1"/>
  <c r="AH80" i="2" s="1"/>
  <c r="G79" i="2"/>
  <c r="AD79" i="2" s="1"/>
  <c r="AH79" i="2" s="1"/>
  <c r="G78" i="2"/>
  <c r="AD78" i="2" s="1"/>
  <c r="AH78" i="2" s="1"/>
  <c r="G77" i="2"/>
  <c r="G76" i="2"/>
  <c r="AD76" i="2" s="1"/>
  <c r="AH76" i="2" s="1"/>
  <c r="G75" i="2"/>
  <c r="AD75" i="2" s="1"/>
  <c r="AH75" i="2" s="1"/>
  <c r="G74" i="2"/>
  <c r="AD74" i="2" s="1"/>
  <c r="AH74" i="2" s="1"/>
  <c r="G73" i="2"/>
  <c r="AD73" i="2" s="1"/>
  <c r="AH73" i="2" s="1"/>
  <c r="G72" i="2"/>
  <c r="AD72" i="2" s="1"/>
  <c r="AH72" i="2" s="1"/>
  <c r="G71" i="2"/>
  <c r="AD71" i="2" s="1"/>
  <c r="AH71" i="2" s="1"/>
  <c r="G70" i="2"/>
  <c r="AD70" i="2" s="1"/>
  <c r="AH70" i="2" s="1"/>
  <c r="G69" i="2"/>
  <c r="AD69" i="2" s="1"/>
  <c r="AH69" i="2" s="1"/>
  <c r="G68" i="2"/>
  <c r="AD68" i="2" s="1"/>
  <c r="AH68" i="2" s="1"/>
  <c r="G67" i="2"/>
  <c r="AD67" i="2" s="1"/>
  <c r="AH67" i="2" s="1"/>
  <c r="G66" i="2"/>
  <c r="AD66" i="2" s="1"/>
  <c r="AH66" i="2" s="1"/>
  <c r="G65" i="2"/>
  <c r="AD65" i="2" s="1"/>
  <c r="AH65" i="2" s="1"/>
  <c r="G64" i="2"/>
  <c r="AD64" i="2" s="1"/>
  <c r="AH64" i="2" s="1"/>
  <c r="G63" i="2"/>
  <c r="AD63" i="2" s="1"/>
  <c r="AH63" i="2" s="1"/>
  <c r="G62" i="2"/>
  <c r="AD62" i="2" s="1"/>
  <c r="AH62" i="2" s="1"/>
  <c r="G61" i="2"/>
  <c r="AD61" i="2" s="1"/>
  <c r="AH61" i="2" s="1"/>
  <c r="G60" i="2"/>
  <c r="AD60" i="2" s="1"/>
  <c r="AH60" i="2" s="1"/>
  <c r="G59" i="2"/>
  <c r="AD59" i="2" s="1"/>
  <c r="AH59" i="2" s="1"/>
  <c r="G58" i="2"/>
  <c r="AD58" i="2" s="1"/>
  <c r="AH58" i="2" s="1"/>
  <c r="G57" i="2"/>
  <c r="AD57" i="2" s="1"/>
  <c r="AH57" i="2" s="1"/>
  <c r="G56" i="2"/>
  <c r="AD56" i="2" s="1"/>
  <c r="AH56" i="2" s="1"/>
  <c r="G55" i="2"/>
  <c r="AD55" i="2" s="1"/>
  <c r="AH55" i="2" s="1"/>
  <c r="G54" i="2"/>
  <c r="AD54" i="2" s="1"/>
  <c r="AH54" i="2" s="1"/>
  <c r="G53" i="2"/>
  <c r="AD53" i="2" s="1"/>
  <c r="AH53" i="2" s="1"/>
  <c r="G52" i="2"/>
  <c r="G51" i="2"/>
  <c r="AD51" i="2" s="1"/>
  <c r="AH51" i="2" s="1"/>
  <c r="G50" i="2"/>
  <c r="AD50" i="2" s="1"/>
  <c r="AH50" i="2" s="1"/>
  <c r="G49" i="2"/>
  <c r="AD49" i="2" s="1"/>
  <c r="AH49" i="2" s="1"/>
  <c r="G48" i="2"/>
  <c r="AD48" i="2" s="1"/>
  <c r="AH48" i="2" s="1"/>
  <c r="G47" i="2"/>
  <c r="AD47" i="2" s="1"/>
  <c r="AH47" i="2" s="1"/>
  <c r="G46" i="2"/>
  <c r="AD46" i="2" s="1"/>
  <c r="AH46" i="2" s="1"/>
  <c r="G45" i="2"/>
  <c r="AD45" i="2" s="1"/>
  <c r="AH45" i="2" s="1"/>
  <c r="G44" i="2"/>
  <c r="AD44" i="2" s="1"/>
  <c r="AH44" i="2" s="1"/>
  <c r="G43" i="2"/>
  <c r="AD43" i="2" s="1"/>
  <c r="AH43" i="2" s="1"/>
  <c r="G42" i="2"/>
  <c r="AD42" i="2" s="1"/>
  <c r="AH42" i="2" s="1"/>
  <c r="G41" i="2"/>
  <c r="AD41" i="2" s="1"/>
  <c r="AH41" i="2" s="1"/>
  <c r="G38" i="2"/>
  <c r="AD38" i="2" s="1"/>
  <c r="AH38" i="2" s="1"/>
  <c r="G37" i="2"/>
  <c r="AD37" i="2" s="1"/>
  <c r="AH37" i="2" s="1"/>
  <c r="G36" i="2"/>
  <c r="AD36" i="2" s="1"/>
  <c r="AH36" i="2" s="1"/>
  <c r="G35" i="2"/>
  <c r="G34" i="2"/>
  <c r="AD34" i="2" s="1"/>
  <c r="AH34" i="2" s="1"/>
  <c r="G33" i="2"/>
  <c r="AD33" i="2" s="1"/>
  <c r="AH33" i="2" s="1"/>
  <c r="G32" i="2"/>
  <c r="AD32" i="2" s="1"/>
  <c r="AH32" i="2" s="1"/>
  <c r="G31" i="2"/>
  <c r="AD31" i="2" s="1"/>
  <c r="AH31" i="2" s="1"/>
  <c r="G30" i="2"/>
  <c r="AD30" i="2" s="1"/>
  <c r="AH30" i="2" s="1"/>
  <c r="G29" i="2"/>
  <c r="AD29" i="2" s="1"/>
  <c r="AH29" i="2" s="1"/>
  <c r="G28" i="2"/>
  <c r="AD28" i="2" s="1"/>
  <c r="AH28" i="2" s="1"/>
  <c r="G27" i="2"/>
  <c r="AD27" i="2" s="1"/>
  <c r="AH27" i="2" s="1"/>
  <c r="G26" i="2"/>
  <c r="G24" i="2"/>
  <c r="AD24" i="2" s="1"/>
  <c r="AH24" i="2" s="1"/>
  <c r="G23" i="2"/>
  <c r="AD23" i="2" s="1"/>
  <c r="AH23" i="2" s="1"/>
  <c r="G22" i="2"/>
  <c r="AD22" i="2" s="1"/>
  <c r="AH22" i="2" s="1"/>
  <c r="G21" i="2"/>
  <c r="AD21" i="2" s="1"/>
  <c r="AH21" i="2" s="1"/>
  <c r="G20" i="2"/>
  <c r="AD20" i="2" s="1"/>
  <c r="AH20" i="2" s="1"/>
  <c r="G19" i="2"/>
  <c r="AD19" i="2" s="1"/>
  <c r="AH19" i="2" s="1"/>
  <c r="G18" i="2"/>
  <c r="AD18" i="2" s="1"/>
  <c r="AH18" i="2" s="1"/>
  <c r="G17" i="2"/>
  <c r="AD17" i="2" s="1"/>
  <c r="AH17" i="2" s="1"/>
  <c r="G16" i="2"/>
  <c r="AD16" i="2" s="1"/>
  <c r="AH16" i="2" s="1"/>
  <c r="G15" i="2"/>
  <c r="AD15" i="2" s="1"/>
  <c r="AD77" i="2" l="1"/>
  <c r="AH77" i="2" s="1"/>
  <c r="AD52" i="2"/>
  <c r="AH52" i="2" s="1"/>
  <c r="AD35" i="2"/>
  <c r="AH35" i="2" s="1"/>
  <c r="AD26" i="2"/>
  <c r="AH26" i="2" s="1"/>
  <c r="C8" i="5"/>
  <c r="AH15" i="3"/>
  <c r="AH55" i="3" s="1"/>
  <c r="AD55" i="3"/>
  <c r="AI55" i="3" s="1"/>
  <c r="G25" i="2"/>
  <c r="AD25" i="2" s="1"/>
  <c r="AH25" i="2" s="1"/>
  <c r="AH15" i="2"/>
  <c r="G55" i="3"/>
  <c r="AH86" i="2" l="1"/>
  <c r="E8" i="5"/>
  <c r="E9" i="5" s="1"/>
  <c r="G86" i="2"/>
  <c r="AD86" i="2"/>
  <c r="AI86" i="2" s="1"/>
  <c r="AG25" i="2"/>
  <c r="AI25" i="2"/>
</calcChain>
</file>

<file path=xl/sharedStrings.xml><?xml version="1.0" encoding="utf-8"?>
<sst xmlns="http://schemas.openxmlformats.org/spreadsheetml/2006/main" count="1088" uniqueCount="473">
  <si>
    <t>2</t>
  </si>
  <si>
    <t>4</t>
  </si>
  <si>
    <t>Rangovo atstovas:</t>
  </si>
  <si>
    <t>(vardas, pavardė, pareigos)</t>
  </si>
  <si>
    <t>(parašas)</t>
  </si>
  <si>
    <t>(data)</t>
  </si>
  <si>
    <t>F-2</t>
  </si>
  <si>
    <t>Rangovas:  UAB „Kavesta“</t>
  </si>
  <si>
    <t>Užsakovas: AB „Lietuvos automobilių kelių direkcija“</t>
  </si>
  <si>
    <t>Įmonės kodas: 177388310</t>
  </si>
  <si>
    <t>Įmonės kodas: 188710638</t>
  </si>
  <si>
    <t>PVM mokėtojo kodas: LT773883113</t>
  </si>
  <si>
    <t>PVM mokėtojo kodas: LT100009270611</t>
  </si>
  <si>
    <t>Adresas: Tilžės g. 48, LT-99168, Šilutė</t>
  </si>
  <si>
    <t>Adresas: J. Basanavičiaus g. 36, LT-03109, Vilnius</t>
  </si>
  <si>
    <t>Rangos sutarties Nr. ir data: S-856, 2022-07-18</t>
  </si>
  <si>
    <t>Objektas: „Valstybinės reikšmės rajoninio kelio Nr. 4230 Pagėgiai–Plaušvariai ruožo nuo 1,410 iki 5,744 km kapitalinis remontas“</t>
  </si>
  <si>
    <t>ATLIKTŲ DARBŲ AKTAS Nr. 10</t>
  </si>
  <si>
    <t xml:space="preserve">per 2023 m. GRUODŽIO mėn. </t>
  </si>
  <si>
    <t>ĮVYKDYMAS</t>
  </si>
  <si>
    <t>ĮVYKDYMAS
%</t>
  </si>
  <si>
    <t>DARBŲ KIEKIŲ ŽINIARAŠTIS NR. 1 – SUSISIEKIMO DALIS</t>
  </si>
  <si>
    <t>Nr. 1</t>
  </si>
  <si>
    <t>Nr. 2</t>
  </si>
  <si>
    <t>Nr. 3</t>
  </si>
  <si>
    <t>Nr. 4</t>
  </si>
  <si>
    <t>Nr. 5</t>
  </si>
  <si>
    <t>Nr. 6</t>
  </si>
  <si>
    <t>Nr. 7</t>
  </si>
  <si>
    <t>Nr. 8</t>
  </si>
  <si>
    <t>Nr. 9</t>
  </si>
  <si>
    <t>Nr. 10</t>
  </si>
  <si>
    <t>Viso nuo darbų pradž.</t>
  </si>
  <si>
    <t>Sutartis</t>
  </si>
  <si>
    <t>Likučiai</t>
  </si>
  <si>
    <t>Skyrius</t>
  </si>
  <si>
    <t>Eilės Nr.</t>
  </si>
  <si>
    <t>Darbo pavadinimas, aprašymas</t>
  </si>
  <si>
    <t>Mato vnt.</t>
  </si>
  <si>
    <t>Kiekis</t>
  </si>
  <si>
    <t xml:space="preserve">Vieneto kaina,
Eur be PVM  </t>
  </si>
  <si>
    <t>Iš viso,
Eur be PVM</t>
  </si>
  <si>
    <t>Suma</t>
  </si>
  <si>
    <t xml:space="preserve">Kaina </t>
  </si>
  <si>
    <t>1. Paruošiamieji darbai</t>
  </si>
  <si>
    <t>1.1</t>
  </si>
  <si>
    <t>Kelio ženklų metalinių skydų išardymas ir išvežimas į Raseinių kelių tarnybos Pagrybio meistrijos sandėliavimo vietą 84 km atstumu</t>
  </si>
  <si>
    <t>vnt.</t>
  </si>
  <si>
    <t>1.2</t>
  </si>
  <si>
    <t>Kelio trasos nužymėjimas</t>
  </si>
  <si>
    <t>m</t>
  </si>
  <si>
    <t>1.3</t>
  </si>
  <si>
    <t>1.4</t>
  </si>
  <si>
    <t>Pavienių medžių, kelmų šalinimas (rąstai) Ø 1,0 m</t>
  </si>
  <si>
    <t>23</t>
  </si>
  <si>
    <t>1.5</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</si>
  <si>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</si>
  <si>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t>kompl.</t>
  </si>
  <si>
    <t>1.6</t>
  </si>
  <si>
    <t>Krūmų pjovimas rankiniu būdu, smulkinimas vietoje, pakrovimas į savivarčius ir išvežimas iki 10 km atstumu</t>
  </si>
  <si>
    <t>m2</t>
  </si>
  <si>
    <t>2. Žemės darbai</t>
  </si>
  <si>
    <t>2.1</t>
  </si>
  <si>
    <t>Humusingo dirvožemio sluoksnio h=0,15 m pašalinimas, perstumiant jį mechanizuotai iki 20 m atstumu</t>
  </si>
  <si>
    <t>m3</t>
  </si>
  <si>
    <t>2.2</t>
  </si>
  <si>
    <t>Į krūvas sustumto dirvožemio pakrovimas mechanizuotai į savivarčius ir išvežimas iki 1 km atstumu į saugojimo aikštelę objekte. (Bus naudojamas šlaitų ir pakelės plotų tvirtinimui kartu su nuovažomis (taip pat 15% kelkraščių tvirtinimui))</t>
  </si>
  <si>
    <t>2.3</t>
  </si>
  <si>
    <t>Esamo kelio konstrukcijos grunto iškasimas mechanizuotai, pakrovimas į savivarčius, išvežimas 1 km atstumu ir suvertimas į krūvas. (Bus naudojamas sankasos pylimų ir kelkraščių apačios įrengimui kartu su nuovažomis)</t>
  </si>
  <si>
    <t>2.4</t>
  </si>
  <si>
    <t>Žemės sankasos pylimų įrengimas, perstumiant gruntą mechanizuotai 20 m atstumu (Naudojamas esamo kelio konstrukcijos iškastinis gruntas iš saugojimo aikštelės)</t>
  </si>
  <si>
    <t>2.5</t>
  </si>
  <si>
    <t>Esamo kelio konstrukcijos grunto iškasimas mechanizuotai, pakrovimas į savivarčius, išvežimas 10 km atstumu. (Išvežamas likęs nepanaudotas)</t>
  </si>
  <si>
    <t>2.6</t>
  </si>
  <si>
    <t>Sankasos pado planiravimas ir tankinimas mechanizuotai  (m3=11229)</t>
  </si>
  <si>
    <t>2.7</t>
  </si>
  <si>
    <t>Šlaitų ir pakelės plotų planiravimas mechanizuotai. (Bendras kiekis kartu su nuovažomis)</t>
  </si>
  <si>
    <t>2.8</t>
  </si>
  <si>
    <t>Šlaitų ir pakelės plotų planiravimas rankiniu būdu. (Bendras kiekis kartu su nuovažomis)</t>
  </si>
  <si>
    <t>2.9</t>
  </si>
  <si>
    <t>Kelio griovių su pakelės plotais kasimas mechanizuotai ir grunto išvežimas iki 10km atstumu. (Bendras kiekis kartu su nuovažomis)</t>
  </si>
  <si>
    <t>2.10</t>
  </si>
  <si>
    <t>Kelio griovių grunto panaudojimas paskleidžiant gruntą vietoje mechanizuotai, 20% iškasto griovių grunto</t>
  </si>
  <si>
    <t>2.11</t>
  </si>
  <si>
    <t>Šlaitų ir planiruotų pakelės plotų tvirtinimas 6 cm storio dirvožemio sluoksniu, užsėjant žole (žolės sėklomis). (Naudojamas esamas iškastinis dirvožemis. Bendras kiekis kartu su nuovažomis) (m3=1639)</t>
  </si>
  <si>
    <t>2.12</t>
  </si>
  <si>
    <t>Į krūvas sustumto dirvožemio pakrovimas mechanizuotai į savivarčius ir išvežimas 10 km atstumu. (Išvežamas likęs nepanaudotas)</t>
  </si>
  <si>
    <t>2.13</t>
  </si>
  <si>
    <t>Kelio griovių dugno tvirtinimas frakciniu žvyru fr. 16/45, h=0,10 m</t>
  </si>
  <si>
    <t>2.14</t>
  </si>
  <si>
    <t>Kelio griovių dugno tvirtinimas skalda fr. 22/56,  h=0,10 m</t>
  </si>
  <si>
    <t>3. Kelio dangos konstrukcija (I konstrukcijos variantas)</t>
  </si>
  <si>
    <t>3.1</t>
  </si>
  <si>
    <t>Apsauginio šalčiui atsparaus sluoksnio h=0,32 m įrengimas, Ev2=80 Mpa.</t>
  </si>
  <si>
    <t>3.2</t>
  </si>
  <si>
    <t>Skaldos pagrindo sluoksnio, h=0,20 m įrengimas, Ev2=120 Mpa.</t>
  </si>
  <si>
    <t>3.3</t>
  </si>
  <si>
    <t>Asfalto pagrindo - dangos 8 cm storio sluoksnio iš mišinio AC 16 PD įrengimas.</t>
  </si>
  <si>
    <t>3.4</t>
  </si>
  <si>
    <t>Kelkraščių sutvirtinimo sluoksnio h=0,05 m įrengimas iš nesurištųjų skaldytų mineralinių medžiagų mišinio fr. 11/22 - 85% ir 15% dirvožemio apsėjant žole. (Kiekis  be nuovažų. (Panaudojamas esamas dirvožemis iš saugojimo aikštelės))</t>
  </si>
  <si>
    <t>4. Vieno lygio sankryžos ir nuovažos</t>
  </si>
  <si>
    <t>4.1</t>
  </si>
  <si>
    <t>Nuovažų įrengimas</t>
  </si>
  <si>
    <t>4.2</t>
  </si>
  <si>
    <t>Vieno lygio sankryžos</t>
  </si>
  <si>
    <t>4.3</t>
  </si>
  <si>
    <t xml:space="preserve">Esamo grunto iškasimas mechanizuotai, pakrovimas į savivarčius, išvežimas 10 km atstumu </t>
  </si>
  <si>
    <t>4.4</t>
  </si>
  <si>
    <t>Nuovažų pado planiravimas ir tankinimas mechanizuotai (m2=1271)</t>
  </si>
  <si>
    <t>4.5</t>
  </si>
  <si>
    <t>Apsauginio šalčiui atsparaus sluoksnio h=0,34 m įrengimas, Ev2=80 Mpa (Nuovažose)</t>
  </si>
  <si>
    <t>4.6</t>
  </si>
  <si>
    <t>Apsauginio šalčiui atsparaus sluoksnio h=0,32 m įrengimas, Ev2=80 Mpa (Sankryžose)</t>
  </si>
  <si>
    <t>4.7</t>
  </si>
  <si>
    <t>Skaldos pagrindo sluoksnio, h=0,20 m įrengimas, Ev2=120 Mpa. (Nuovažose)</t>
  </si>
  <si>
    <t>4.8</t>
  </si>
  <si>
    <t>Skaldos pagrindo sluoksnio, h=0,20 m įrengimas, Ev2=120 Mpa. (Sankryžose)</t>
  </si>
  <si>
    <t>4.9</t>
  </si>
  <si>
    <t>Asfalto pagrindo - viršutinio 6 cm storio dangos sluoksnio iš mišinio AC 16 PD įrengimas</t>
  </si>
  <si>
    <t>4.10</t>
  </si>
  <si>
    <t>Kelkraščių sutvirtinimo sluoksnio h=0,05 m įrengimas iš nesurištųjų skaldytų mineralinių medžiagų mišinio fr. 0/22 - 85% ir 15% dirvožemio apsėjant žole. (Panaudojamas esamas dirvožemis iš saugojimo aikštelės)</t>
  </si>
  <si>
    <t>4.11</t>
  </si>
  <si>
    <t>Plastikinių gofruotų Ø 0,4 m pralaidų vamzdžių ant smėlio pagrindo h=0,15 m po nuovažomis ir sankryžomis įrengimas. (vnt=12)</t>
  </si>
  <si>
    <t>4.12</t>
  </si>
  <si>
    <t>Suvedimas su esamonis dangomis iš žvyro mišinio</t>
  </si>
  <si>
    <t>4.13</t>
  </si>
  <si>
    <t>Ø 0,4 m gelžbetoninių įstrižųjų antgalių įrengimas.</t>
  </si>
  <si>
    <t>5. Vandens nuvedimas</t>
  </si>
  <si>
    <t>5.1</t>
  </si>
  <si>
    <t>Pralaidų iškasos pado planiravimas ir tankinimas mechanizuotai (m2=60)</t>
  </si>
  <si>
    <t>20</t>
  </si>
  <si>
    <t>5.2</t>
  </si>
  <si>
    <t>Metalinių gofruotų Ø 0,8 m pralaidų vamzdžių ant smėlio pagrindo h=0,15 m įrengimas. (vnt=2)</t>
  </si>
  <si>
    <t>26</t>
  </si>
  <si>
    <t>5.3</t>
  </si>
  <si>
    <t>Apsauginio šalčiui atsparaus sluoksnio įrengimas, Ev2=80 Mpa (Užpilamas aplink visą pralaidą iki kelio konstrukcijos apačios ir pralaidos pamatuose)</t>
  </si>
  <si>
    <t>90</t>
  </si>
  <si>
    <t>5.4</t>
  </si>
  <si>
    <t>Geotekstilės įrengimas</t>
  </si>
  <si>
    <t>236</t>
  </si>
  <si>
    <t>5.5</t>
  </si>
  <si>
    <t>Geomembranos įrengimas</t>
  </si>
  <si>
    <t>17,4</t>
  </si>
  <si>
    <t>5.6</t>
  </si>
  <si>
    <t>Ø 0,8 m metalinių pralaidų movų įrengimas</t>
  </si>
  <si>
    <t>5.7</t>
  </si>
  <si>
    <t>Antgalių tvirtinimas iš P1 5-5 blokelių ant 15 cm skaldos pagrindo. (Tvirtinama iki kelio sklypo ribos)</t>
  </si>
  <si>
    <t>28</t>
  </si>
  <si>
    <t>6. Kelio ženklai</t>
  </si>
  <si>
    <t>6.1</t>
  </si>
  <si>
    <t>Kelio ženklų vienstiebių metalinių Ø 76,1 mm atramų pastatymas</t>
  </si>
  <si>
    <t>6.Kelio ženklai</t>
  </si>
  <si>
    <t>6.2</t>
  </si>
  <si>
    <t>Kelio ženklų dvistiebių metalinių Ø 76,1 mm atramų pastatymas</t>
  </si>
  <si>
    <t>6.3</t>
  </si>
  <si>
    <t>II grupės ženklų stačiakampių skydų, kai plotas 0,245 m2, montavimas prie vienstiebių atramų</t>
  </si>
  <si>
    <t>6.4</t>
  </si>
  <si>
    <t>II grupės ženklų trikampių skydų, kai plotas 0,347 m2, montavimas prie vienstiebių atramų</t>
  </si>
  <si>
    <t>6.5</t>
  </si>
  <si>
    <t>II grupės ženklų trikampių skydų, kai plotas 0,347 m2, montavimas prie dvistiebių atramų</t>
  </si>
  <si>
    <t>6.6</t>
  </si>
  <si>
    <t>II grupės ženklų apvalių skydų, kai plotas 0,385 m2, montavimas prie vienstiebių atramų</t>
  </si>
  <si>
    <t>6.7</t>
  </si>
  <si>
    <t>II grupės ženklų apvalių skydų, kai plotas 0,385 m2, montavimas prie dvistiebių atramų</t>
  </si>
  <si>
    <t>6.8</t>
  </si>
  <si>
    <t>II grupės kilometrinių kelio ženklų skydų, kai plotas 0,12 m2, monavimas prie vienstiebių atramų</t>
  </si>
  <si>
    <t>6.9</t>
  </si>
  <si>
    <t>Kelio ženklo Nr.550 "Gyvenvietės pradžia" skydo, kai plotas 1,7 m2, montavimas prie dvistiebės atramos</t>
  </si>
  <si>
    <t>6.10</t>
  </si>
  <si>
    <t>Kelio ženklo Nr.551 "Gyvenvietės pabaiga" skydo, kai plotas 2,4 m2, montavimas prie dvistiebės atramos</t>
  </si>
  <si>
    <t>6.11</t>
  </si>
  <si>
    <t>Individualių kelio ženklų stačiakampių skydų, kai plotas 0,35 m2, montavimas prie dvistiebių atramų</t>
  </si>
  <si>
    <t>6.12</t>
  </si>
  <si>
    <t>Individualių kelio ženklų stačiakampių skydų, kai plotas 1,40 m2, montavimas prie dvistiebės atramos</t>
  </si>
  <si>
    <t>6.13</t>
  </si>
  <si>
    <t>Individualių kelio ženklų stačiakampių skydų, kai plotas 0,380 m2, montavimas prie dvistiebių atramų</t>
  </si>
  <si>
    <t>6.14</t>
  </si>
  <si>
    <t>Kelio ženklų vienstiebių metalinių Ø 76,1 mm atramų pastatymas už kelio sklypo ribų.</t>
  </si>
  <si>
    <t>6.15</t>
  </si>
  <si>
    <t>6.16</t>
  </si>
  <si>
    <t>6.17</t>
  </si>
  <si>
    <t>Asfalto dangos ženklinimas dažais (Kartu su tilto zona)</t>
  </si>
  <si>
    <t>6.18</t>
  </si>
  <si>
    <t>Plastmasinių signalinių stulpelių pastatymas</t>
  </si>
  <si>
    <t>7.Melioracijos sistemų įrengimas</t>
  </si>
  <si>
    <t>7.1</t>
  </si>
  <si>
    <t>PE100 PN10 D200 mm vamzdžių klojimas, įskaitant žemės kasimo darbus iki 2m</t>
  </si>
  <si>
    <t>7.2</t>
  </si>
  <si>
    <t>Paviršinio vandens nuleistuvo PN-42 įrengimas pakelėje</t>
  </si>
  <si>
    <t>7.3</t>
  </si>
  <si>
    <t>Paslėpto drenažo šulinio PE ŠP-40 įrengimas</t>
  </si>
  <si>
    <t>8.Infiltracinių šulinių įrengimas</t>
  </si>
  <si>
    <t>8.1</t>
  </si>
  <si>
    <t>G/B konstrukcijų d1500 infiltraciniai šuliniai, įskaitant išorinę hidroizoliaciją, perdangos plokštę ir plaukiojančio tipo ketaus dangtį. Apkrovos klasė A15</t>
  </si>
  <si>
    <t>8.2</t>
  </si>
  <si>
    <t>aklini liukai</t>
  </si>
  <si>
    <t>8.3</t>
  </si>
  <si>
    <t>suminis šulinių aukštis (m=6)</t>
  </si>
  <si>
    <t>8.4</t>
  </si>
  <si>
    <t>0,3m storio skaldos fr.12/56 sluoksnis</t>
  </si>
  <si>
    <t>8.5</t>
  </si>
  <si>
    <t>0.2m storio lauko akmenų sluoksnis</t>
  </si>
  <si>
    <t>9. Kitos paslaugos</t>
  </si>
  <si>
    <t>9.1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</si>
  <si>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</si>
  <si>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ŽINIARAŠTYJE 1, EUR BE PVM</t>
  </si>
  <si>
    <t>Techninės priežiūros atstovas:</t>
  </si>
  <si>
    <t>ATLIKTŲ DARBŲ AKTAS Nr. 2</t>
  </si>
  <si>
    <t>DARBŲ KIEKIŲ ŽINIARAŠTIS NR. 2 – TILTO PER KANALĄ KELYJE NR. 4230 4,397 KM KAPITALINIO REMONTO DALIS</t>
  </si>
  <si>
    <t>Vieneto kaina, Eur be PVM</t>
  </si>
  <si>
    <t>Iš viso, Eur be PVM</t>
  </si>
  <si>
    <t>1. Paruošiamieji darbai ir konstrukcijų ardymas</t>
  </si>
  <si>
    <t>Asfalto dangos išardymas ant tilto ir prietilčiuose hvid. = 5-8 cm</t>
  </si>
  <si>
    <t>Gelžbetoninių atitvaro blokų dalies ardymas</t>
  </si>
  <si>
    <t>t</t>
  </si>
  <si>
    <t>Nuvalyti nuo atramų ir perdangos plokščių samanas, atšokusį betoną ir koroduojančią armatūra</t>
  </si>
  <si>
    <t>2. Atramų remontas</t>
  </si>
  <si>
    <t>Atramų pažeistų paviršių atstatymas remontiniais cemento mišiniais ir padengimas apsaugine danga</t>
  </si>
  <si>
    <t>3. Perdanga ir paklotas</t>
  </si>
  <si>
    <t>Sijų pažeistų paviršių atstatymas remontiniais cemento mišiniais ir padengimas apsaugine danga</t>
  </si>
  <si>
    <t>Danga ant tilto:</t>
  </si>
  <si>
    <t>3.2.1</t>
  </si>
  <si>
    <t xml:space="preserve">-4 cm apatinis asfalto sluoksnis AC 16 AS </t>
  </si>
  <si>
    <t>3.2.2</t>
  </si>
  <si>
    <t>-4 cm viršutinis asfalto sluoksnis SMA 11 S</t>
  </si>
  <si>
    <t>Danga prietiltyje po 25 m nuo tilto į abi puses</t>
  </si>
  <si>
    <t>II Dangos konstrukcijos variantas prietiltyje</t>
  </si>
  <si>
    <t>3.3.1</t>
  </si>
  <si>
    <t xml:space="preserve">-Apsauginis šalčiui nejautrių medžiagų sluoksnis h - 32 cm </t>
  </si>
  <si>
    <t>3.3.2</t>
  </si>
  <si>
    <t>- skaldos pagrindo sluoksnis ant pereinamųjų plokščių ir prieigose iš mineralinės medžiagos mišinio 0/45, 0/56, 0/63 h=20 cm (m2=554)</t>
  </si>
  <si>
    <t>3.3.3</t>
  </si>
  <si>
    <t>- viršutinio 8,0 cm storio asfaltbetonio pagrindo dangos sluoksnio AC 16 PD</t>
  </si>
  <si>
    <t>3.3.4</t>
  </si>
  <si>
    <t xml:space="preserve">- Skaldos fr. 11/22 85%, dirvožemio 15% h=5cm mišinys kelkraštyje </t>
  </si>
  <si>
    <t>Sandarinimo juosta</t>
  </si>
  <si>
    <t>3.5</t>
  </si>
  <si>
    <t>Atitvarų blokų betonavimas:</t>
  </si>
  <si>
    <t>3.5.1</t>
  </si>
  <si>
    <t>- betonas C30/37 su plaušu (0,9kg/m³)</t>
  </si>
  <si>
    <t>m³</t>
  </si>
  <si>
    <t>3.5.2</t>
  </si>
  <si>
    <t>- armatūra S240</t>
  </si>
  <si>
    <t>kg</t>
  </si>
  <si>
    <t>3.5.3</t>
  </si>
  <si>
    <t>- epoksiniai klijai</t>
  </si>
  <si>
    <t>l</t>
  </si>
  <si>
    <t>3.5.4</t>
  </si>
  <si>
    <t>Vertikalių skylių gręžimas l=40mm d=16mm</t>
  </si>
  <si>
    <t>3.5.5</t>
  </si>
  <si>
    <t>Horizontalių skylių gręžimas l=175mm d=16mm</t>
  </si>
  <si>
    <t>3.6</t>
  </si>
  <si>
    <t xml:space="preserve">Metaliniai, cinkuoti atitvarai ant tilto H2, W3, B klasė </t>
  </si>
  <si>
    <t>3.7</t>
  </si>
  <si>
    <t xml:space="preserve">Metaliniai, cinkuoti atitvarai prietiltyje H1, W3, B klasė </t>
  </si>
  <si>
    <t>3.8</t>
  </si>
  <si>
    <t>Elastinių deformacinių pjūvių įrengimas (vnt.=2)</t>
  </si>
  <si>
    <t>3.9</t>
  </si>
  <si>
    <t>Cinkuotos skardos lakštas ant šalitilčio ties deformaciniu pojūviu 660x815x4, pritvirtinant 8vnt. M6 inkariniais betono varžtais l=40mm</t>
  </si>
  <si>
    <t>4. Prietilčiai</t>
  </si>
  <si>
    <t>Prietilčių pylimų šlaitų L=2,0 m už atraminės sienutės tvirtinimas neaustine geotekstile</t>
  </si>
  <si>
    <t>kompl</t>
  </si>
  <si>
    <t>4.1.1</t>
  </si>
  <si>
    <t>- pagrindo paruošimas sutankinant viršutinį grunto sluoksnį    (h=0,15 m)</t>
  </si>
  <si>
    <t>-</t>
  </si>
  <si>
    <t>4.1.2</t>
  </si>
  <si>
    <t>- neaustinė geotekstilė</t>
  </si>
  <si>
    <t>Kūgių šlaitų tvirtinimas paskleidžiant dirvožemį ir užsėjant žole, h-6cm</t>
  </si>
  <si>
    <t>Vandens nuleidimo sistemos prietiltyje įrengimas (vandens surinkimo šulinėlis,ištekamasis antgalis, vandens greičio slopintuvas, ) :</t>
  </si>
  <si>
    <t>4.3.1</t>
  </si>
  <si>
    <t>-latakas PVC 200 mm</t>
  </si>
  <si>
    <t>4.3.2</t>
  </si>
  <si>
    <t>-vandens greičio slopintuvai (vnt=4)</t>
  </si>
  <si>
    <t>4.3.3</t>
  </si>
  <si>
    <t>-monolitinis betonas su rieduliais fr.22/63</t>
  </si>
  <si>
    <t>4.3.4</t>
  </si>
  <si>
    <t>-apauginis šalčiui atsparus sluoksnis</t>
  </si>
  <si>
    <t>Vejos bortai h=20cm</t>
  </si>
  <si>
    <t>4.4.1</t>
  </si>
  <si>
    <t>-Betono mišinys po gatvės bortais C12/15</t>
  </si>
  <si>
    <t>5. Baigiamieji darbai</t>
  </si>
  <si>
    <t>Upės vagos sutvirtinimas 50/500 mm skersmens riedulių metiniu</t>
  </si>
  <si>
    <t>Ženklų su upės pavadinimu pastatymas:</t>
  </si>
  <si>
    <t>5.2.1</t>
  </si>
  <si>
    <t>- ant dvistiebių atramų</t>
  </si>
  <si>
    <t>5.2.2</t>
  </si>
  <si>
    <t>- Metalinių skydų montavimas</t>
  </si>
  <si>
    <t>IŠ VISO ŽINIARAŠTYJE 2, EUR BE PVM</t>
  </si>
  <si>
    <t>ATLIKTŲ DARBŲ AKTAS Nr. 5</t>
  </si>
  <si>
    <t>DARBŲ KIEKIŲ ŽINIARAŠTIS NR. 2 – TILTO PER GĖGĖS UPĘ KELYJE NR. 4230 PAGĖGIAI-PLAUŠVARIAI, 2,306 KM KAPITAINIO REMONTO DALIS</t>
  </si>
  <si>
    <t xml:space="preserve">Vieneto kaina, Eur be PVM  </t>
  </si>
  <si>
    <t>1. Pasiruošimo, žemės, demontavimo darbai ir konstrukcijų ardymas</t>
  </si>
  <si>
    <t>Statybinės aikštelės įrengimas:</t>
  </si>
  <si>
    <t>1.1.1</t>
  </si>
  <si>
    <t>-  augalinio sluoksnio nuėmimas h=10 cm</t>
  </si>
  <si>
    <t>1.1.2</t>
  </si>
  <si>
    <t>-  skaldos danga h=10 cm</t>
  </si>
  <si>
    <t>1.1.3</t>
  </si>
  <si>
    <t>-  žvyro pagrindas h=30 cm</t>
  </si>
  <si>
    <t>Asfalto dangos išardymas ant tilto ir prietilčiuose hvid. = 0,1 m
(šios medžiagos lieka rangovui)</t>
  </si>
  <si>
    <t>Esamų turėklų demontavimas (kg=420)</t>
  </si>
  <si>
    <t>Esamų g/b atitvarinių blokų demontavimas (m3=4,1)</t>
  </si>
  <si>
    <t>1.7</t>
  </si>
  <si>
    <t>G/b atitvarinių blokų ardymas (500 kg/m)</t>
  </si>
  <si>
    <t>1.8</t>
  </si>
  <si>
    <t>Hidroizoliacijos ant perdangos ardymas (hvid=0,01 m)</t>
  </si>
  <si>
    <t>1.9</t>
  </si>
  <si>
    <t>Išlyginamojo sluoksnio ant perdangos ardymas (hvid=0,03 m)</t>
  </si>
  <si>
    <t>1.10</t>
  </si>
  <si>
    <t>Esamų perdangos plokščių h=0,4 m demontavimas ir išvežimas utilizuoti (vnt=8)</t>
  </si>
  <si>
    <t>1.11</t>
  </si>
  <si>
    <t>Laikinų spraustasienių įrengimas (perstatant tas pačias spraustasienes nuo vienos atramos į priešingą pusę kitos atramos demontavimo ir įrengimo darbams)</t>
  </si>
  <si>
    <t>1.12</t>
  </si>
  <si>
    <t>Laikinos spraustasienės - medžiagos kiekis duotas 1 atramai, tačiau darbų kiekis bus 2x didesnis, t.y. tos pačios spraustasienės demontuojamos nuo vienos atramos ir įrengiamos ties antra atrama. Sienutės įrengimas = 2 kartai, sienutės demontavimas = 2 kartai.</t>
  </si>
  <si>
    <t>1.13</t>
  </si>
  <si>
    <t>Grunto prie atramų ir prietilčiuose atkasimas ramtams, atramos sparnams, grunto sienutėms ir pereinamosioms plokštėms įrengti</t>
  </si>
  <si>
    <t>1.14</t>
  </si>
  <si>
    <t>Viršutinio grunto 0,3 m sluoksnio tankinimas</t>
  </si>
  <si>
    <t>1.15</t>
  </si>
  <si>
    <t>Esamų g/b rygelių nuardymas</t>
  </si>
  <si>
    <t>1.16</t>
  </si>
  <si>
    <t>Esamos grunto sienutės nuardymas</t>
  </si>
  <si>
    <t>2. Atramų ir pereinamųjų plokščių įrengimas</t>
  </si>
  <si>
    <t>Naujų gręžtinių polių Ø30 cm, L=5 m įrengimas greta esamų polių (16 vnt):</t>
  </si>
  <si>
    <t>2.1.1</t>
  </si>
  <si>
    <t>-  betonas C30/37 XC2; XF1</t>
  </si>
  <si>
    <t>2.1.2</t>
  </si>
  <si>
    <t>-  armatūra S500</t>
  </si>
  <si>
    <t>Naujų ramtų ir sparnų įrengimas iš monolitinio betono:</t>
  </si>
  <si>
    <t>2.2.1</t>
  </si>
  <si>
    <t>-  betonas C30/37 XC4; XD1; XF3</t>
  </si>
  <si>
    <t>2.2.2</t>
  </si>
  <si>
    <t>Skaldos 0/45 frakcijos sluoksnis po grunto sienute h=0,1 m</t>
  </si>
  <si>
    <t>Naujų grunto sienučių įrengimas iš monolitinio betono:</t>
  </si>
  <si>
    <t>2.4.1</t>
  </si>
  <si>
    <t>-  betonas C30/37 XC4; XD1; XF1</t>
  </si>
  <si>
    <t>2.4.2</t>
  </si>
  <si>
    <t>Pereinamosios plokštės PP-4 (12 vnt.):</t>
  </si>
  <si>
    <t>2.5.1</t>
  </si>
  <si>
    <t>-  betonas C30/37 XC2; XF3</t>
  </si>
  <si>
    <t>2.5.2</t>
  </si>
  <si>
    <t>2.5.3</t>
  </si>
  <si>
    <t>-  armatūra S240</t>
  </si>
  <si>
    <t>2.5.4</t>
  </si>
  <si>
    <t>-  sumonolitinimo betonas</t>
  </si>
  <si>
    <t>2.5.5</t>
  </si>
  <si>
    <t>-  spiralė Ø100x3 mm, L=12,6 m (vnt.=8; kg=11,5)</t>
  </si>
  <si>
    <t>Gulekšniai L=2,5 m(4 vnt):</t>
  </si>
  <si>
    <t>2.6.1</t>
  </si>
  <si>
    <t>-  betonas C25/30 XC2; XF2</t>
  </si>
  <si>
    <t>2.6.2</t>
  </si>
  <si>
    <t>2.6.3</t>
  </si>
  <si>
    <t>2.6.4</t>
  </si>
  <si>
    <t>Skaldos 0/56 frakcijos prizmė po gulekšniais</t>
  </si>
  <si>
    <t>Gelžbetoninių elementų, turinčių sąlytį su gruntu, nutepimas dviejų sluoksnių bitumine hidroizoliacija</t>
  </si>
  <si>
    <t>Grunto užpylimas už atramos iki kelio dangos konstrukcijos (m3=420):</t>
  </si>
  <si>
    <t>2.9.1</t>
  </si>
  <si>
    <t>-  šalčiui nejautrus gruntas</t>
  </si>
  <si>
    <t>2.9.2</t>
  </si>
  <si>
    <t>-  iškasų gruntas</t>
  </si>
  <si>
    <t>Matomų gelžbetoninių atramos elementų dalių padengimas apsauginiais elastiniais dažais</t>
  </si>
  <si>
    <t>3.Perdangos ir pakloto įrengimas</t>
  </si>
  <si>
    <t>Neopreno juostos 10x20 mm įrengimas ant atramos po perdangos plokštėmis</t>
  </si>
  <si>
    <t>Naujų surenkamų gelžbetoninių perdangos plokščių h=0,4 m įrengimas ant naujų atramų (m2=48)  (vnt.=8):</t>
  </si>
  <si>
    <t>-  betonas C25/30 XC4; XD3; XF2</t>
  </si>
  <si>
    <t>3.2.3</t>
  </si>
  <si>
    <t>3.2.4</t>
  </si>
  <si>
    <t>-  spiralė Ø100x3 mm, L=20,4 m (kg=10)</t>
  </si>
  <si>
    <t>Monolitinių atitvaro blokų ant perdangos įrengimas:</t>
  </si>
  <si>
    <t>-  betonas C30/37 XD3; XF3</t>
  </si>
  <si>
    <t>-  skylių gręžimas į betoną (vertikaliai) Ø14 mm, L=185 mm</t>
  </si>
  <si>
    <t>3.3.5</t>
  </si>
  <si>
    <t>-  epoksidiniai klijai</t>
  </si>
  <si>
    <t>Kelio dangų ant tilto įrengimas:</t>
  </si>
  <si>
    <t>3.4.1</t>
  </si>
  <si>
    <t>-  viršutinis sluoksnis iš SMA 11 S (h=0,04 m)</t>
  </si>
  <si>
    <t>3.4.2</t>
  </si>
  <si>
    <t>- juodų dangų paviršiaus pagruntavimas bitumine emulsija</t>
  </si>
  <si>
    <t>3.4.3</t>
  </si>
  <si>
    <t>-  apatinis sluoksnis iš AC 16 AS (h=0,04 m)</t>
  </si>
  <si>
    <t>3.4.4</t>
  </si>
  <si>
    <t>-  apsauginis asfaltbetonio sluoksnis iš SMA 8 S (h=0,02 m)</t>
  </si>
  <si>
    <t>3.4.5</t>
  </si>
  <si>
    <t>-  hidroizoliacija 2 sl. (h=0,01 m)</t>
  </si>
  <si>
    <t>3.4.6</t>
  </si>
  <si>
    <t>išlyginamasis sl. iš betono armuotas fibromis (3 kg/m3) ir plaušu (0,9 kg/m3) (hvid=0,08 m)</t>
  </si>
  <si>
    <t>Vandens nuleidimo nuo hidroizoliacijos šulinėlių Ø60x5 mm, L=580 mm įrengimas:                                                                                                                                       - skylių perdangos plokštėse gręžimas (vertikaliai) vamzdžio išvedimui Ø60 mm, L=400 mm</t>
  </si>
  <si>
    <t>Drenažinių juostų įrengimas ant hidroizoliacijos sluoksnio vandens surinkimui į šulinėlius</t>
  </si>
  <si>
    <t>Sandarinimo juosta prie atitvaro bloko ir asfalto krašto</t>
  </si>
  <si>
    <t>Kelio dangų virš pereinamųjų plokščių įrengimas:</t>
  </si>
  <si>
    <t>3.8.1</t>
  </si>
  <si>
    <t>- viršutinis sluoksnis iš AC 16 PD (h=0,08 m)</t>
  </si>
  <si>
    <t>3.8.2</t>
  </si>
  <si>
    <t>- apsauginis asfaltbetonio sluoksnis iš SMA 8 S (h=0,02 m)</t>
  </si>
  <si>
    <t>3.8.3</t>
  </si>
  <si>
    <t>- skaldos pagrindo sluoksnis (hvid=0,12 m)</t>
  </si>
  <si>
    <t>3.8.4</t>
  </si>
  <si>
    <t>- hidroizoliacija 2 sl. (h=0,01 m)</t>
  </si>
  <si>
    <t>3.8.5</t>
  </si>
  <si>
    <t>- išlyginamasis sl. Iš betono armuotas plaušu ir fibromis (hmin=0,03 m)</t>
  </si>
  <si>
    <t>Elastinių deformacinių pjūvių įrengimas  (vnt.=2)</t>
  </si>
  <si>
    <t>3.10</t>
  </si>
  <si>
    <t>Cinkuotos skardos lakštas ant atitvaro blokų ties deformaciniu pjūviu 660x815x4 mm, pritvirtinant 8 vnt. M6 L=40mm inkariniais betono varžtais</t>
  </si>
  <si>
    <t>3.11</t>
  </si>
  <si>
    <t>Metaliniai, cinkuoti H2, W3, B klasės atitvarai ant tilto atitvarų bloko</t>
  </si>
  <si>
    <t>4. Prietilčiai (po 25 m į abi puses nuo tilto)</t>
  </si>
  <si>
    <t>Danga prietiltyje už pereinamųjų plokščių iki darbų vykdymo ribos:</t>
  </si>
  <si>
    <t>- I dangų konstrukcijos variantas:</t>
  </si>
  <si>
    <t>4.1.3</t>
  </si>
  <si>
    <t>- skaldos fr. 11/22 85%, dirvožemio 15% mišinys kelkraštyje (h=0,05 m)</t>
  </si>
  <si>
    <t>4.1.4</t>
  </si>
  <si>
    <t>- viršutinis asfaltbetonio pagrindo dangos sluoksnis iš AC 16 PD (h=0,08 m)</t>
  </si>
  <si>
    <t>4.1.5</t>
  </si>
  <si>
    <t>- skaldos pagrindo sluoksnis iš mineralinės medžiagos mišinio 0/45, 0/56, 0/63 (h=0,2 m)</t>
  </si>
  <si>
    <t>4.1.6</t>
  </si>
  <si>
    <t>- apsauginis šalčiui nejautrių medžiagų sluoksnis (h=0,37 m)</t>
  </si>
  <si>
    <t>Vandens nuleidimo sistemos prietiltyje įrengimas:</t>
  </si>
  <si>
    <t>4.2.1</t>
  </si>
  <si>
    <t>- vandens surinkimo šulinėlis</t>
  </si>
  <si>
    <t>4.2.2</t>
  </si>
  <si>
    <t>- PVC vamzdis Ø200 mm</t>
  </si>
  <si>
    <t>4.2.3</t>
  </si>
  <si>
    <t>- išleidimo žiotys</t>
  </si>
  <si>
    <t>4.2.4</t>
  </si>
  <si>
    <t>- vandens greičio slopintuvas</t>
  </si>
  <si>
    <t>4.2.5</t>
  </si>
  <si>
    <t>- 50/100 rieduliai ant 10 cm smėlio pagrindo</t>
  </si>
  <si>
    <t>Prietilčių pylimų šlaitų L=2,27 m už atraminės sienutės tvirtinimas neaustine geotekstile:</t>
  </si>
  <si>
    <t>-  pagrindo paruošimas sutankinant viršutinį grunto sluoksnį    (h=0,15 m)</t>
  </si>
  <si>
    <t>Kūgių šlaitų tvirtinimas paskleidžiant dirvožemį ir užsėjant žole (h=0,06 m)</t>
  </si>
  <si>
    <t>Vejos bortai (h=0,2 m):</t>
  </si>
  <si>
    <t>4.5.1</t>
  </si>
  <si>
    <t>- betono mišinys po vejos bortais C12/15</t>
  </si>
  <si>
    <t xml:space="preserve">Metaliniai, cinkuoti H2, W3, B klasės atitvarai prietiltyje (po 17,05 m į abi puses nuo tilto) </t>
  </si>
  <si>
    <t xml:space="preserve">Metaliniai, cinkuoti H1, W3, B klasės atitvarai prietiltyje (iki darbų vykdymo ribos) </t>
  </si>
  <si>
    <t>5. Užbaigiamieji darbai</t>
  </si>
  <si>
    <t>Statybinės aikštelės išardymas:</t>
  </si>
  <si>
    <t>5.1.1</t>
  </si>
  <si>
    <t>- skaldos dangos h=10 cm išvežimas</t>
  </si>
  <si>
    <t>5.1.2</t>
  </si>
  <si>
    <t>- žvyro pagrindo h=30 cm išvežimas</t>
  </si>
  <si>
    <t>5.1.3</t>
  </si>
  <si>
    <t>- Augalinio sluoksnio h=10 cm paskleidimas</t>
  </si>
  <si>
    <t>- dvistiebės ženklų atramos</t>
  </si>
  <si>
    <t>IŠ VISO ŽINIARAŠTYJE 3, EUR BE PVM</t>
  </si>
  <si>
    <t>Valstybinės reikšmės rajoninio kelio Nr. 4230 Pagėgiai–Plaušvariai ruožo nuo 1,410 iki 5,744 km kapitalinis remontas</t>
  </si>
  <si>
    <t>DARBŲ KIEKIŲ ŽINIARAŠČIŲ SANTRAUKA</t>
  </si>
  <si>
    <t>Darbų kiekių žin. nr.</t>
  </si>
  <si>
    <t>Žiniaraščio pavadinimas</t>
  </si>
  <si>
    <t>Vertė, EUR be PVM</t>
  </si>
  <si>
    <t xml:space="preserve">SUSISIEKIMO DALIS </t>
  </si>
  <si>
    <t>TILTO PER KANALĄ KELYJE NR. 4230 4,397 KM KAPITALINIO REMONTO DALIS</t>
  </si>
  <si>
    <t>TILTO PER GĖGĖS UPĘ KELYJE NR. 4230 PAGĖGIAI-PLAUŠVARIAI, 2,306 KM KAPITALINIO REMONTO DALIS</t>
  </si>
  <si>
    <t>Vertės į pasiūlymo formą</t>
  </si>
  <si>
    <t>Iš viso žiniaraščiuose  (Eur be PVM):</t>
  </si>
  <si>
    <t>pvm</t>
  </si>
  <si>
    <t>su PVM</t>
  </si>
  <si>
    <t>Pastaba: Rangovas statybvietės išlaidose arba laisvai pasirinktoje (-ose) darbų kiekių žiniaraščių eilutėje (-ėse) turi įsivertinti visus su sutarties vykdymu susijusius dokumentus (įskaitant deklaracijos apie statybos užbaigimą parengimą ir perdavimą užsakovui).</t>
  </si>
  <si>
    <t>Žiniaraščio priedas</t>
  </si>
  <si>
    <r>
      <t xml:space="preserve">Vykdant valstybinės reikšmės kelių rekonstravimo/remonto darbus susidarančios medžiagos, kurios nenaudojamos projekte ir kurios gali būti panaudotos pakartotinai, turi būti gabenamos į užsakovo – VĮ Lietuvos automobilių kelių direkcijos (toliau – Kelių direkcija) nurodytą sandėliavimo vietą – </t>
    </r>
    <r>
      <rPr>
        <b/>
        <sz val="10"/>
        <rFont val="Times New Roman"/>
        <family val="1"/>
        <charset val="186"/>
      </rPr>
      <t>Raseinių kelių tarnyba, Parybio meistrija, Aušrinės g. 2, Iždonų k., Kaltinėnų sen., Šilalės r.</t>
    </r>
    <r>
      <rPr>
        <sz val="10"/>
        <rFont val="Times New Roman"/>
        <family val="1"/>
        <charset val="186"/>
      </rPr>
      <t xml:space="preserve">
Medžiagos, kurios turi būti gabenamos į sandėliavimo vietas:
1. Metalo gaminiai (neužteršti betonu ir kt. medžiagomis (t. y. turi būti nuvalyti)): kelio ženklai, kelio ženklų atramos, apšvietimo ir kiti stulpai,  apsauginiai atitvarai ir jų elementai, tiltų ir viadukų turėklai, kiti metalo gaminiai, sijos, spraustasienės, pralaidos ir kt.;
2. Betono ir gelžbetonio gaminiai (tik nepažeisti mechaniškai ir tinkami naudoti): pralaidos, trinkelės, bortai ir kt.;
3.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</si>
  <si>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</si>
  <si>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</si>
  <si>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kiekis</t>
  </si>
  <si>
    <t xml:space="preserve">             likučiai</t>
  </si>
  <si>
    <t xml:space="preserve">  įvykdym
        %</t>
  </si>
  <si>
    <t xml:space="preserve">              sutartis</t>
  </si>
  <si>
    <t xml:space="preserve">    kiekis</t>
  </si>
  <si>
    <t xml:space="preserve">   suma</t>
  </si>
  <si>
    <t xml:space="preserve">   kiekis</t>
  </si>
  <si>
    <t>Viso nuo darb pradž.</t>
  </si>
  <si>
    <t>skp įrengtas ir priduotas nuo Pk 39+60 iki Pk 43+71 ir nuo Pk 44+35 iki Pk 50+00, tačiau neįrengus a/b dangos liko neapsaugotas žiemos periodui</t>
  </si>
  <si>
    <t xml:space="preserve">Kelio ženklų metalinių atramų išardymas ir išvežimas į Raseinių kelių tarnybos Pagrybio meistrijos sandėliavimo vietą 84 km atstumu  </t>
  </si>
  <si>
    <t>- metalinių skydų montavimas D122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</si>
</sst>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_ ;\-#,##0.00\ "/>
    <numFmt numFmtId="165" formatCode="0.0"/>
    <numFmt numFmtId="166" formatCode="???????0.0?;\-??????0.0?;?"/>
    <numFmt numFmtId="167" formatCode="0.000"/>
  </numFmts>
  <fonts count="38" x14ac:knownFonts="1">
    <font>
      <sz val="11"/>
      <color theme="1"/>
      <name val="Calibri"/>
      <family val="2"/>
      <charset val="186"/>
      <scheme val="minor"/>
    </font>
    <font>
      <sz val="11"/>
      <color theme="1"/>
      <name val="Calibri"/>
      <family val="2"/>
      <charset val="186"/>
      <scheme val="minor"/>
    </font>
    <font>
      <sz val="11"/>
      <color rgb="FF000000"/>
      <name val="Calibri"/>
      <family val="2"/>
      <charset val="186"/>
    </font>
    <font>
      <sz val="11"/>
      <color theme="1"/>
      <name val="Times New Roman"/>
      <family val="1"/>
      <charset val="186"/>
    </font>
    <font>
      <sz val="11"/>
      <name val="Times New Roman"/>
      <family val="1"/>
      <charset val="186"/>
    </font>
    <font>
      <b/>
      <sz val="11"/>
      <name val="Times New Roman"/>
      <family val="1"/>
      <charset val="186"/>
    </font>
    <font>
      <b/>
      <sz val="11"/>
      <color theme="1"/>
      <name val="Times New Roman"/>
      <family val="1"/>
      <charset val="186"/>
    </font>
    <font>
      <sz val="10"/>
      <name val="Arial"/>
      <family val="2"/>
      <charset val="186"/>
    </font>
    <font>
      <b/>
      <sz val="10"/>
      <name val="Times New Roman"/>
      <family val="1"/>
      <charset val="186"/>
    </font>
    <font>
      <sz val="10"/>
      <name val="Times New Roman"/>
      <family val="1"/>
      <charset val="186"/>
    </font>
    <font>
      <sz val="9"/>
      <name val="Times New Roman"/>
      <family val="1"/>
      <charset val="186"/>
    </font>
    <font>
      <sz val="10"/>
      <color theme="1"/>
      <name val="Times New Roman"/>
      <family val="1"/>
      <charset val="186"/>
    </font>
    <font>
      <i/>
      <sz val="10"/>
      <name val="Times New Roman"/>
      <family val="1"/>
      <charset val="186"/>
    </font>
    <font>
      <sz val="11"/>
      <color rgb="FF000000"/>
      <name val="Calibri"/>
      <family val="2"/>
      <scheme val="minor"/>
    </font>
    <font>
      <b/>
      <sz val="11"/>
      <name val="Times New Roman"/>
      <family val="1"/>
    </font>
    <font>
      <sz val="10"/>
      <name val="Times New Roman"/>
      <family val="1"/>
    </font>
    <font>
      <b/>
      <sz val="10"/>
      <name val="Times New Roman"/>
      <family val="1"/>
    </font>
    <font>
      <i/>
      <sz val="8"/>
      <name val="Times New Roman"/>
      <family val="1"/>
      <charset val="186"/>
    </font>
    <font>
      <b/>
      <sz val="9"/>
      <color theme="9" tint="-0.499984740745262"/>
      <name val="Calibri"/>
      <family val="2"/>
      <scheme val="minor"/>
    </font>
    <font>
      <sz val="9"/>
      <color rgb="FF0070C0"/>
      <name val="Calibri"/>
      <family val="2"/>
      <scheme val="minor"/>
    </font>
    <font>
      <b/>
      <sz val="9"/>
      <name val="Calibri"/>
      <family val="2"/>
      <scheme val="minor"/>
    </font>
    <font>
      <sz val="9"/>
      <name val="Calibri"/>
      <family val="2"/>
      <scheme val="minor"/>
    </font>
    <font>
      <b/>
      <sz val="9"/>
      <color rgb="FF7030A0"/>
      <name val="Calibri"/>
      <family val="2"/>
      <scheme val="minor"/>
    </font>
    <font>
      <sz val="9"/>
      <color rgb="FFFF0000"/>
      <name val="Calibri"/>
      <family val="2"/>
      <scheme val="minor"/>
    </font>
    <font>
      <sz val="9"/>
      <color rgb="FF7030A0"/>
      <name val="Calibri"/>
      <family val="2"/>
      <scheme val="minor"/>
    </font>
    <font>
      <sz val="9"/>
      <color theme="1"/>
      <name val="Calibri"/>
      <family val="2"/>
      <scheme val="minor"/>
    </font>
    <font>
      <b/>
      <sz val="9"/>
      <color theme="1"/>
      <name val="Calibri"/>
      <family val="2"/>
      <scheme val="minor"/>
    </font>
    <font>
      <b/>
      <sz val="9"/>
      <color rgb="FF0070C0"/>
      <name val="Calibri"/>
      <family val="2"/>
      <scheme val="minor"/>
    </font>
    <font>
      <b/>
      <sz val="9"/>
      <color rgb="FFFF0000"/>
      <name val="Calibri"/>
      <family val="2"/>
      <scheme val="minor"/>
    </font>
    <font>
      <b/>
      <i/>
      <sz val="10"/>
      <name val="Times New Roman"/>
      <family val="1"/>
      <charset val="186"/>
    </font>
    <font>
      <sz val="8"/>
      <name val="Times New Roman"/>
      <family val="1"/>
      <charset val="186"/>
    </font>
    <font>
      <sz val="11"/>
      <name val="Calibri"/>
      <family val="2"/>
      <charset val="186"/>
      <scheme val="minor"/>
    </font>
    <font>
      <sz val="11"/>
      <color rgb="FFFF0000"/>
      <name val="Calibri"/>
      <family val="2"/>
      <charset val="186"/>
      <scheme val="minor"/>
    </font>
    <font>
      <sz val="11"/>
      <color rgb="FF000000"/>
      <name val="Times New Roman"/>
      <family val="1"/>
      <charset val="186"/>
    </font>
    <font>
      <b/>
      <sz val="11"/>
      <color rgb="FF000000"/>
      <name val="Times New Roman"/>
      <family val="1"/>
      <charset val="186"/>
    </font>
    <font>
      <i/>
      <sz val="8"/>
      <name val="Times New Roman"/>
      <family val="1"/>
    </font>
    <font>
      <i/>
      <sz val="10"/>
      <name val="Times New Roman"/>
      <family val="1"/>
    </font>
    <font>
      <b/>
      <i/>
      <sz val="10"/>
      <name val="Times New Roman"/>
      <family val="1"/>
    </font>
  </fonts>
  <fills count="6">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
      <patternFill patternType="solid">
        <fgColor theme="2"/>
        <bgColor indexed="64"/>
      </patternFill>
    </fill>
    <fill>
      <patternFill patternType="solid">
        <fgColor rgb="FF00B050"/>
        <bgColor indexed="64"/>
      </patternFill>
    </fill>
  </fills>
  <borders count="27">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s>
  <cellStyleXfs count="10">
    <xf numFmtId="0" fontId="0" fillId="0" borderId="0"/>
    <xf numFmtId="0" fontId="2" fillId="0" borderId="0" applyNumberFormat="0" applyBorder="0" applyProtection="0"/>
    <xf numFmtId="0" fontId="2" fillId="0" borderId="0" applyNumberFormat="0" applyBorder="0" applyProtection="0"/>
    <xf numFmtId="0" fontId="2" fillId="0" borderId="0"/>
    <xf numFmtId="0" fontId="2" fillId="0" borderId="0"/>
    <xf numFmtId="0" fontId="7" fillId="0" borderId="0">
      <alignment wrapText="1"/>
    </xf>
    <xf numFmtId="0" fontId="13" fillId="0" borderId="0"/>
    <xf numFmtId="0" fontId="1" fillId="0" borderId="0"/>
    <xf numFmtId="0" fontId="7" fillId="0" borderId="0"/>
    <xf numFmtId="0" fontId="7" fillId="0" borderId="0"/>
  </cellStyleXfs>
  <cellXfs count="244">
    <xf numFmtId="0" fontId="0" fillId="0" borderId="0" xfId="0"/>
    <xf numFmtId="0" fontId="8" fillId="0" borderId="4" xfId="0" applyFont="1" applyBorder="1" applyAlignment="1">
      <alignment horizontal="center" vertical="center" wrapText="1"/>
    </xf>
    <xf numFmtId="0" fontId="9" fillId="0" borderId="4" xfId="0" applyFont="1" applyBorder="1" applyAlignment="1">
      <alignment horizontal="center" vertical="center"/>
    </xf>
    <xf numFmtId="0" fontId="9" fillId="0" borderId="4" xfId="0" applyFont="1" applyBorder="1" applyAlignment="1">
      <alignment vertical="center"/>
    </xf>
    <xf numFmtId="4" fontId="10" fillId="0" borderId="4" xfId="0" applyNumberFormat="1" applyFont="1" applyBorder="1" applyAlignment="1">
      <alignment horizontal="center" vertical="center"/>
    </xf>
    <xf numFmtId="0" fontId="9" fillId="0" borderId="4" xfId="0" applyFont="1" applyBorder="1" applyAlignment="1">
      <alignment vertical="center" wrapText="1"/>
    </xf>
    <xf numFmtId="4" fontId="9" fillId="0" borderId="4" xfId="0" applyNumberFormat="1" applyFont="1" applyBorder="1" applyAlignment="1">
      <alignment horizontal="center" vertical="center"/>
    </xf>
    <xf numFmtId="0" fontId="3" fillId="0" borderId="4" xfId="0" applyFont="1" applyBorder="1" applyAlignment="1">
      <alignment horizontal="center" vertical="center"/>
    </xf>
    <xf numFmtId="0" fontId="0" fillId="0" borderId="4" xfId="0" applyBorder="1" applyAlignment="1">
      <alignment horizontal="left" wrapText="1"/>
    </xf>
    <xf numFmtId="4" fontId="11" fillId="0" borderId="4" xfId="0" applyNumberFormat="1" applyFont="1" applyBorder="1" applyAlignment="1">
      <alignment horizontal="center" vertical="center"/>
    </xf>
    <xf numFmtId="0" fontId="0" fillId="0" borderId="4" xfId="0" applyBorder="1"/>
    <xf numFmtId="0" fontId="0" fillId="0" borderId="4" xfId="0" applyBorder="1" applyAlignment="1">
      <alignment horizontal="center" vertical="center"/>
    </xf>
    <xf numFmtId="0" fontId="8" fillId="0" borderId="4" xfId="0" applyFont="1" applyBorder="1" applyAlignment="1">
      <alignment horizontal="right" vertical="center"/>
    </xf>
    <xf numFmtId="0" fontId="9" fillId="0" borderId="0" xfId="0" applyFont="1"/>
    <xf numFmtId="0" fontId="12" fillId="0" borderId="0" xfId="0" applyFont="1" applyAlignment="1">
      <alignment horizontal="left" vertical="center"/>
    </xf>
    <xf numFmtId="0" fontId="12" fillId="0" borderId="0" xfId="0" applyFont="1" applyAlignment="1">
      <alignment horizontal="left" vertical="center" wrapText="1"/>
    </xf>
    <xf numFmtId="0" fontId="12" fillId="0" borderId="0" xfId="0" applyFont="1"/>
    <xf numFmtId="4" fontId="0" fillId="0" borderId="0" xfId="0" applyNumberFormat="1"/>
    <xf numFmtId="0" fontId="5" fillId="0" borderId="0" xfId="1" applyFont="1" applyAlignment="1" applyProtection="1">
      <alignment horizontal="center" vertical="center" wrapText="1"/>
    </xf>
    <xf numFmtId="0" fontId="5" fillId="0" borderId="0" xfId="1" applyNumberFormat="1" applyFont="1" applyAlignment="1" applyProtection="1">
      <alignment horizontal="center" vertical="center" wrapText="1"/>
    </xf>
    <xf numFmtId="0" fontId="8" fillId="0" borderId="4" xfId="2" applyNumberFormat="1" applyFont="1" applyBorder="1" applyAlignment="1" applyProtection="1">
      <alignment horizontal="center" vertical="center" wrapText="1"/>
    </xf>
    <xf numFmtId="0" fontId="8" fillId="0" borderId="4" xfId="1" applyFont="1" applyBorder="1" applyAlignment="1" applyProtection="1">
      <alignment horizontal="center" vertical="center" wrapText="1"/>
    </xf>
    <xf numFmtId="0" fontId="4" fillId="0" borderId="0" xfId="0" applyFont="1" applyAlignment="1">
      <alignment horizontal="center" vertical="center"/>
    </xf>
    <xf numFmtId="0" fontId="4" fillId="0" borderId="0" xfId="0" applyFont="1" applyAlignment="1">
      <alignment horizontal="center" wrapText="1"/>
    </xf>
    <xf numFmtId="0" fontId="5" fillId="0" borderId="0" xfId="0" applyFont="1" applyAlignment="1">
      <alignment horizontal="right" vertical="center"/>
    </xf>
    <xf numFmtId="0" fontId="5" fillId="0" borderId="0" xfId="0" applyFont="1" applyAlignment="1">
      <alignment horizontal="center" vertical="center"/>
    </xf>
    <xf numFmtId="0" fontId="4" fillId="0" borderId="0" xfId="0" applyFont="1" applyAlignment="1">
      <alignment horizontal="center"/>
    </xf>
    <xf numFmtId="0" fontId="4" fillId="0" borderId="0" xfId="0" applyFont="1"/>
    <xf numFmtId="4" fontId="4" fillId="0" borderId="0" xfId="0" applyNumberFormat="1" applyFont="1" applyAlignment="1">
      <alignment horizontal="right"/>
    </xf>
    <xf numFmtId="166" fontId="4" fillId="0" borderId="0" xfId="0" applyNumberFormat="1" applyFont="1" applyAlignment="1">
      <alignment horizontal="right" vertical="center"/>
    </xf>
    <xf numFmtId="0" fontId="4" fillId="0" borderId="0" xfId="0" applyFont="1" applyAlignment="1">
      <alignment wrapText="1"/>
    </xf>
    <xf numFmtId="0" fontId="4" fillId="0" borderId="0" xfId="0" applyFont="1" applyAlignment="1">
      <alignment vertical="center" wrapText="1"/>
    </xf>
    <xf numFmtId="0" fontId="21" fillId="4" borderId="25" xfId="0" applyFont="1" applyFill="1" applyBorder="1" applyAlignment="1">
      <alignment horizontal="center"/>
    </xf>
    <xf numFmtId="0" fontId="21" fillId="4" borderId="11" xfId="0" applyFont="1" applyFill="1" applyBorder="1" applyAlignment="1">
      <alignment horizontal="center"/>
    </xf>
    <xf numFmtId="0" fontId="21" fillId="4" borderId="20" xfId="0" applyFont="1" applyFill="1" applyBorder="1" applyAlignment="1">
      <alignment horizontal="center"/>
    </xf>
    <xf numFmtId="0" fontId="19" fillId="4" borderId="20" xfId="0" applyFont="1" applyFill="1" applyBorder="1" applyAlignment="1">
      <alignment horizontal="center"/>
    </xf>
    <xf numFmtId="0" fontId="19" fillId="4" borderId="11" xfId="0" applyFont="1" applyFill="1" applyBorder="1" applyAlignment="1">
      <alignment horizontal="center"/>
    </xf>
    <xf numFmtId="0" fontId="24" fillId="4" borderId="20" xfId="0" applyFont="1" applyFill="1" applyBorder="1" applyAlignment="1">
      <alignment horizontal="center"/>
    </xf>
    <xf numFmtId="0" fontId="24" fillId="4" borderId="26" xfId="0" applyFont="1" applyFill="1" applyBorder="1" applyAlignment="1">
      <alignment horizontal="center"/>
    </xf>
    <xf numFmtId="0" fontId="23" fillId="4" borderId="25" xfId="0" applyFont="1" applyFill="1" applyBorder="1" applyAlignment="1">
      <alignment horizontal="center"/>
    </xf>
    <xf numFmtId="0" fontId="23" fillId="4" borderId="11" xfId="0" applyFont="1" applyFill="1" applyBorder="1" applyAlignment="1">
      <alignment horizontal="center"/>
    </xf>
    <xf numFmtId="9" fontId="19" fillId="4" borderId="10" xfId="0" applyNumberFormat="1" applyFont="1" applyFill="1" applyBorder="1" applyAlignment="1">
      <alignment horizontal="center" vertical="center"/>
    </xf>
    <xf numFmtId="4" fontId="15" fillId="0" borderId="4" xfId="3" applyNumberFormat="1" applyFont="1" applyBorder="1" applyAlignment="1">
      <alignment horizontal="center" vertical="center" wrapText="1"/>
    </xf>
    <xf numFmtId="4" fontId="9" fillId="0" borderId="4" xfId="0" applyNumberFormat="1" applyFont="1" applyBorder="1" applyAlignment="1">
      <alignment horizontal="center" vertical="center" wrapText="1"/>
    </xf>
    <xf numFmtId="167" fontId="25" fillId="4" borderId="5" xfId="0" applyNumberFormat="1" applyFont="1" applyFill="1" applyBorder="1" applyAlignment="1">
      <alignment horizontal="right" vertical="center" wrapText="1"/>
    </xf>
    <xf numFmtId="2" fontId="25" fillId="4" borderId="7" xfId="0" applyNumberFormat="1" applyFont="1" applyFill="1" applyBorder="1" applyAlignment="1">
      <alignment horizontal="right" vertical="center" wrapText="1"/>
    </xf>
    <xf numFmtId="167" fontId="21" fillId="4" borderId="6" xfId="0" applyNumberFormat="1" applyFont="1" applyFill="1" applyBorder="1" applyAlignment="1">
      <alignment horizontal="right" vertical="center"/>
    </xf>
    <xf numFmtId="167" fontId="21" fillId="4" borderId="5" xfId="0" applyNumberFormat="1" applyFont="1" applyFill="1" applyBorder="1" applyAlignment="1">
      <alignment horizontal="right" vertical="center"/>
    </xf>
    <xf numFmtId="167" fontId="19" fillId="4" borderId="6" xfId="0" applyNumberFormat="1" applyFont="1" applyFill="1" applyBorder="1" applyAlignment="1">
      <alignment horizontal="right" vertical="center"/>
    </xf>
    <xf numFmtId="2" fontId="19" fillId="4" borderId="7" xfId="0" applyNumberFormat="1" applyFont="1" applyFill="1" applyBorder="1" applyAlignment="1">
      <alignment horizontal="right" vertical="center"/>
    </xf>
    <xf numFmtId="167" fontId="24" fillId="4" borderId="4" xfId="0" applyNumberFormat="1" applyFont="1" applyFill="1" applyBorder="1" applyAlignment="1">
      <alignment horizontal="right" vertical="center" wrapText="1"/>
    </xf>
    <xf numFmtId="2" fontId="24" fillId="4" borderId="7" xfId="0" applyNumberFormat="1" applyFont="1" applyFill="1" applyBorder="1" applyAlignment="1">
      <alignment horizontal="right" vertical="center" wrapText="1"/>
    </xf>
    <xf numFmtId="167" fontId="23" fillId="4" borderId="5" xfId="0" applyNumberFormat="1" applyFont="1" applyFill="1" applyBorder="1" applyAlignment="1">
      <alignment horizontal="right" vertical="center"/>
    </xf>
    <xf numFmtId="2" fontId="23" fillId="4" borderId="7" xfId="0" applyNumberFormat="1" applyFont="1" applyFill="1" applyBorder="1" applyAlignment="1">
      <alignment horizontal="right" vertical="center"/>
    </xf>
    <xf numFmtId="9" fontId="19" fillId="4" borderId="7" xfId="0" applyNumberFormat="1" applyFont="1" applyFill="1" applyBorder="1" applyAlignment="1">
      <alignment horizontal="center" vertical="center"/>
    </xf>
    <xf numFmtId="164" fontId="15" fillId="0" borderId="4" xfId="0" applyNumberFormat="1" applyFont="1" applyBorder="1" applyAlignment="1">
      <alignment horizontal="center" vertical="center"/>
    </xf>
    <xf numFmtId="4" fontId="15" fillId="0" borderId="4" xfId="4" applyNumberFormat="1" applyFont="1" applyBorder="1" applyAlignment="1">
      <alignment horizontal="center" vertical="center" wrapText="1"/>
    </xf>
    <xf numFmtId="4" fontId="8" fillId="0" borderId="4" xfId="3" applyNumberFormat="1" applyFont="1" applyBorder="1" applyAlignment="1">
      <alignment horizontal="center" vertical="center" wrapText="1"/>
    </xf>
    <xf numFmtId="167" fontId="25" fillId="4" borderId="8" xfId="0" applyNumberFormat="1" applyFont="1" applyFill="1" applyBorder="1" applyAlignment="1">
      <alignment horizontal="right" vertical="center" wrapText="1"/>
    </xf>
    <xf numFmtId="2" fontId="26" fillId="4" borderId="9" xfId="0" applyNumberFormat="1" applyFont="1" applyFill="1" applyBorder="1" applyAlignment="1">
      <alignment horizontal="right" vertical="center" wrapText="1"/>
    </xf>
    <xf numFmtId="167" fontId="21" fillId="4" borderId="12" xfId="0" applyNumberFormat="1" applyFont="1" applyFill="1" applyBorder="1" applyAlignment="1">
      <alignment horizontal="right" vertical="center"/>
    </xf>
    <xf numFmtId="167" fontId="21" fillId="4" borderId="8" xfId="0" applyNumberFormat="1" applyFont="1" applyFill="1" applyBorder="1" applyAlignment="1">
      <alignment horizontal="right" vertical="center"/>
    </xf>
    <xf numFmtId="167" fontId="19" fillId="4" borderId="12" xfId="0" applyNumberFormat="1" applyFont="1" applyFill="1" applyBorder="1" applyAlignment="1">
      <alignment horizontal="right" vertical="center"/>
    </xf>
    <xf numFmtId="2" fontId="27" fillId="4" borderId="9" xfId="0" applyNumberFormat="1" applyFont="1" applyFill="1" applyBorder="1" applyAlignment="1">
      <alignment horizontal="right" vertical="center"/>
    </xf>
    <xf numFmtId="167" fontId="24" fillId="4" borderId="13" xfId="0" applyNumberFormat="1" applyFont="1" applyFill="1" applyBorder="1" applyAlignment="1">
      <alignment horizontal="right" vertical="center" wrapText="1"/>
    </xf>
    <xf numFmtId="2" fontId="22" fillId="4" borderId="9" xfId="0" applyNumberFormat="1" applyFont="1" applyFill="1" applyBorder="1" applyAlignment="1">
      <alignment horizontal="right" vertical="center" wrapText="1"/>
    </xf>
    <xf numFmtId="167" fontId="23" fillId="4" borderId="8" xfId="0" applyNumberFormat="1" applyFont="1" applyFill="1" applyBorder="1" applyAlignment="1">
      <alignment horizontal="right" vertical="center"/>
    </xf>
    <xf numFmtId="2" fontId="28" fillId="4" borderId="9" xfId="0" applyNumberFormat="1" applyFont="1" applyFill="1" applyBorder="1" applyAlignment="1">
      <alignment horizontal="right" vertical="center"/>
    </xf>
    <xf numFmtId="9" fontId="27" fillId="4" borderId="9" xfId="0" applyNumberFormat="1" applyFont="1" applyFill="1" applyBorder="1" applyAlignment="1">
      <alignment horizontal="center" vertical="center"/>
    </xf>
    <xf numFmtId="4" fontId="5" fillId="0" borderId="0" xfId="4" applyNumberFormat="1" applyFont="1" applyAlignment="1">
      <alignment horizontal="right" vertical="center" wrapText="1"/>
    </xf>
    <xf numFmtId="4" fontId="5" fillId="0" borderId="0" xfId="4" applyNumberFormat="1" applyFont="1" applyAlignment="1">
      <alignment horizontal="right" vertical="center"/>
    </xf>
    <xf numFmtId="0" fontId="5" fillId="0" borderId="0" xfId="4" applyFont="1" applyAlignment="1">
      <alignment horizontal="right" vertical="center"/>
    </xf>
    <xf numFmtId="4" fontId="5" fillId="0" borderId="0" xfId="3" applyNumberFormat="1" applyFont="1" applyAlignment="1">
      <alignment horizontal="center" vertical="center" wrapText="1"/>
    </xf>
    <xf numFmtId="0" fontId="5" fillId="0" borderId="18" xfId="7" applyFont="1" applyBorder="1" applyAlignment="1">
      <alignment vertical="center"/>
    </xf>
    <xf numFmtId="0" fontId="31" fillId="0" borderId="18" xfId="0" applyFont="1" applyBorder="1"/>
    <xf numFmtId="166" fontId="9" fillId="0" borderId="18" xfId="0" applyNumberFormat="1" applyFont="1" applyBorder="1" applyAlignment="1">
      <alignment horizontal="right" vertical="center"/>
    </xf>
    <xf numFmtId="0" fontId="31" fillId="0" borderId="0" xfId="0" applyFont="1"/>
    <xf numFmtId="0" fontId="30" fillId="0" borderId="0" xfId="5" applyFont="1" applyAlignment="1">
      <alignment vertical="top" wrapText="1"/>
    </xf>
    <xf numFmtId="0" fontId="30" fillId="0" borderId="0" xfId="5" applyFont="1" applyAlignment="1">
      <alignment horizontal="right" vertical="top" wrapText="1"/>
    </xf>
    <xf numFmtId="0" fontId="30" fillId="0" borderId="19" xfId="5" applyFont="1" applyBorder="1" applyAlignment="1">
      <alignment vertical="top" wrapText="1"/>
    </xf>
    <xf numFmtId="0" fontId="30" fillId="0" borderId="19" xfId="5" applyFont="1" applyBorder="1" applyAlignment="1">
      <alignment horizontal="right" vertical="top" wrapText="1"/>
    </xf>
    <xf numFmtId="166" fontId="30" fillId="0" borderId="19" xfId="0" applyNumberFormat="1" applyFont="1" applyBorder="1" applyAlignment="1">
      <alignment vertical="center"/>
    </xf>
    <xf numFmtId="166" fontId="9" fillId="0" borderId="0" xfId="0" applyNumberFormat="1" applyFont="1" applyAlignment="1">
      <alignment horizontal="right" vertical="center"/>
    </xf>
    <xf numFmtId="0" fontId="3" fillId="0" borderId="0" xfId="0" applyFont="1" applyAlignment="1">
      <alignment wrapText="1"/>
    </xf>
    <xf numFmtId="0" fontId="3" fillId="0" borderId="0" xfId="0" applyFont="1"/>
    <xf numFmtId="0" fontId="3" fillId="0" borderId="0" xfId="0" applyFont="1" applyAlignment="1">
      <alignment vertical="center" wrapText="1"/>
    </xf>
    <xf numFmtId="0" fontId="3" fillId="0" borderId="0" xfId="0" applyFont="1" applyAlignment="1">
      <alignment horizontal="center" vertical="center"/>
    </xf>
    <xf numFmtId="0" fontId="6" fillId="0" borderId="0" xfId="0" applyFont="1" applyAlignment="1">
      <alignment horizontal="center" vertical="center"/>
    </xf>
    <xf numFmtId="1" fontId="9" fillId="2" borderId="4" xfId="5" applyNumberFormat="1" applyFont="1" applyFill="1" applyBorder="1" applyAlignment="1" applyProtection="1">
      <alignment horizontal="center" vertical="center" wrapText="1"/>
      <protection locked="0"/>
    </xf>
    <xf numFmtId="0" fontId="9" fillId="2" borderId="4" xfId="5" applyFont="1" applyFill="1" applyBorder="1" applyAlignment="1" applyProtection="1">
      <alignment horizontal="center" vertical="center" wrapText="1"/>
      <protection locked="0"/>
    </xf>
    <xf numFmtId="0" fontId="9" fillId="2" borderId="4" xfId="0" applyFont="1" applyFill="1" applyBorder="1" applyAlignment="1" applyProtection="1">
      <alignment horizontal="center" vertical="center" wrapText="1"/>
      <protection locked="0"/>
    </xf>
    <xf numFmtId="165" fontId="9" fillId="2" borderId="4" xfId="0" applyNumberFormat="1" applyFont="1" applyFill="1" applyBorder="1" applyAlignment="1" applyProtection="1">
      <alignment horizontal="center" vertical="center" wrapText="1"/>
      <protection locked="0"/>
    </xf>
    <xf numFmtId="1" fontId="9" fillId="2" borderId="4" xfId="0" applyNumberFormat="1" applyFont="1" applyFill="1" applyBorder="1" applyAlignment="1" applyProtection="1">
      <alignment horizontal="center" vertical="center" wrapText="1"/>
      <protection locked="0"/>
    </xf>
    <xf numFmtId="0" fontId="9" fillId="2" borderId="4" xfId="0" applyFont="1" applyFill="1" applyBorder="1" applyAlignment="1" applyProtection="1">
      <alignment horizontal="center"/>
      <protection locked="0"/>
    </xf>
    <xf numFmtId="49" fontId="9" fillId="2" borderId="4" xfId="0" applyNumberFormat="1" applyFont="1" applyFill="1" applyBorder="1" applyAlignment="1" applyProtection="1">
      <alignment horizontal="center" vertical="center" wrapText="1"/>
      <protection locked="0"/>
    </xf>
    <xf numFmtId="0" fontId="9" fillId="2" borderId="4" xfId="0" applyFont="1" applyFill="1" applyBorder="1" applyAlignment="1" applyProtection="1">
      <alignment horizontal="center" vertical="center"/>
      <protection locked="0"/>
    </xf>
    <xf numFmtId="0" fontId="33" fillId="0" borderId="0" xfId="0" applyFont="1" applyAlignment="1">
      <alignment horizontal="center" vertical="center"/>
    </xf>
    <xf numFmtId="0" fontId="33" fillId="0" borderId="0" xfId="0" applyFont="1" applyAlignment="1">
      <alignment horizontal="center" wrapText="1"/>
    </xf>
    <xf numFmtId="0" fontId="34" fillId="0" borderId="0" xfId="0" applyFont="1" applyAlignment="1">
      <alignment horizontal="right" vertical="center"/>
    </xf>
    <xf numFmtId="0" fontId="34" fillId="0" borderId="0" xfId="0" applyFont="1" applyAlignment="1">
      <alignment horizontal="center" vertical="center"/>
    </xf>
    <xf numFmtId="0" fontId="3" fillId="0" borderId="0" xfId="0" applyFont="1" applyAlignment="1">
      <alignment horizontal="center"/>
    </xf>
    <xf numFmtId="4" fontId="3" fillId="0" borderId="0" xfId="0" applyNumberFormat="1" applyFont="1" applyAlignment="1">
      <alignment horizontal="right"/>
    </xf>
    <xf numFmtId="0" fontId="34" fillId="0" borderId="0" xfId="1" applyFont="1" applyAlignment="1" applyProtection="1">
      <alignment horizontal="center" vertical="center" wrapText="1"/>
    </xf>
    <xf numFmtId="0" fontId="34" fillId="0" borderId="0" xfId="1" applyNumberFormat="1" applyFont="1" applyAlignment="1" applyProtection="1">
      <alignment horizontal="center" vertical="center" wrapText="1"/>
    </xf>
    <xf numFmtId="0" fontId="16" fillId="0" borderId="4" xfId="2" applyFont="1" applyBorder="1" applyAlignment="1" applyProtection="1">
      <alignment horizontal="center" vertical="center" wrapText="1"/>
    </xf>
    <xf numFmtId="0" fontId="16" fillId="0" borderId="4" xfId="2" applyNumberFormat="1" applyFont="1" applyBorder="1" applyAlignment="1" applyProtection="1">
      <alignment horizontal="center" vertical="center" wrapText="1"/>
    </xf>
    <xf numFmtId="0" fontId="16" fillId="0" borderId="4" xfId="1" applyFont="1" applyBorder="1" applyAlignment="1" applyProtection="1">
      <alignment horizontal="center" vertical="center" wrapText="1"/>
    </xf>
    <xf numFmtId="49" fontId="35" fillId="0" borderId="4" xfId="0" applyNumberFormat="1" applyFont="1" applyBorder="1" applyAlignment="1">
      <alignment horizontal="left" vertical="center" wrapText="1"/>
    </xf>
    <xf numFmtId="49" fontId="15" fillId="0" borderId="4" xfId="0" applyNumberFormat="1" applyFont="1" applyBorder="1" applyAlignment="1">
      <alignment horizontal="center" vertical="center"/>
    </xf>
    <xf numFmtId="0" fontId="36" fillId="0" borderId="4" xfId="0" applyFont="1" applyBorder="1" applyAlignment="1">
      <alignment vertical="center" wrapText="1"/>
    </xf>
    <xf numFmtId="49" fontId="15" fillId="0" borderId="4" xfId="0" applyNumberFormat="1" applyFont="1" applyBorder="1" applyAlignment="1">
      <alignment horizontal="center" vertical="center" wrapText="1"/>
    </xf>
    <xf numFmtId="0" fontId="15" fillId="2" borderId="4" xfId="0" applyFont="1" applyFill="1" applyBorder="1" applyAlignment="1" applyProtection="1">
      <alignment horizontal="center" vertical="center"/>
      <protection locked="0"/>
    </xf>
    <xf numFmtId="4" fontId="15" fillId="0" borderId="4" xfId="0" applyNumberFormat="1" applyFont="1" applyBorder="1" applyAlignment="1">
      <alignment horizontal="center" vertical="center" wrapText="1"/>
    </xf>
    <xf numFmtId="0" fontId="15" fillId="0" borderId="4" xfId="0" applyFont="1" applyBorder="1" applyAlignment="1">
      <alignment horizontal="left" vertical="center" wrapText="1" indent="3"/>
    </xf>
    <xf numFmtId="2" fontId="15" fillId="2" borderId="4" xfId="0" applyNumberFormat="1" applyFont="1" applyFill="1" applyBorder="1" applyAlignment="1" applyProtection="1">
      <alignment horizontal="center" vertical="center"/>
      <protection locked="0"/>
    </xf>
    <xf numFmtId="49" fontId="15" fillId="0" borderId="4" xfId="0" applyNumberFormat="1" applyFont="1" applyBorder="1" applyAlignment="1">
      <alignment horizontal="left" vertical="center" wrapText="1"/>
    </xf>
    <xf numFmtId="49" fontId="36" fillId="0" borderId="4" xfId="0" applyNumberFormat="1" applyFont="1" applyBorder="1" applyAlignment="1">
      <alignment horizontal="left" vertical="center" wrapText="1"/>
    </xf>
    <xf numFmtId="4" fontId="14" fillId="0" borderId="4" xfId="3" applyNumberFormat="1" applyFont="1" applyBorder="1" applyAlignment="1">
      <alignment horizontal="center" vertical="center" wrapText="1"/>
    </xf>
    <xf numFmtId="0" fontId="6" fillId="0" borderId="18" xfId="7" applyFont="1" applyBorder="1" applyAlignment="1">
      <alignment vertical="center"/>
    </xf>
    <xf numFmtId="0" fontId="0" fillId="0" borderId="18" xfId="0" applyBorder="1"/>
    <xf numFmtId="4" fontId="32" fillId="0" borderId="0" xfId="0" applyNumberFormat="1" applyFont="1"/>
    <xf numFmtId="49" fontId="0" fillId="0" borderId="0" xfId="0" applyNumberFormat="1"/>
    <xf numFmtId="0" fontId="9" fillId="5" borderId="4" xfId="0" applyFont="1" applyFill="1" applyBorder="1" applyAlignment="1" applyProtection="1">
      <alignment horizontal="center" vertical="center" wrapText="1"/>
      <protection locked="0"/>
    </xf>
    <xf numFmtId="0" fontId="0" fillId="0" borderId="0" xfId="0" applyAlignment="1">
      <alignment horizontal="center"/>
    </xf>
    <xf numFmtId="0" fontId="0" fillId="0" borderId="0" xfId="0" applyAlignment="1">
      <alignment wrapText="1"/>
    </xf>
    <xf numFmtId="167" fontId="21" fillId="5" borderId="6" xfId="0" applyNumberFormat="1" applyFont="1" applyFill="1" applyBorder="1" applyAlignment="1">
      <alignment horizontal="right" vertical="center"/>
    </xf>
    <xf numFmtId="167" fontId="21" fillId="5" borderId="5" xfId="0" applyNumberFormat="1" applyFont="1" applyFill="1" applyBorder="1" applyAlignment="1">
      <alignment horizontal="right" vertical="center"/>
    </xf>
    <xf numFmtId="167" fontId="25" fillId="5" borderId="5" xfId="0" applyNumberFormat="1" applyFont="1" applyFill="1" applyBorder="1" applyAlignment="1">
      <alignment horizontal="right" vertical="center" wrapText="1"/>
    </xf>
    <xf numFmtId="167" fontId="23" fillId="5" borderId="5" xfId="0" applyNumberFormat="1" applyFont="1" applyFill="1" applyBorder="1" applyAlignment="1">
      <alignment horizontal="right" vertical="center"/>
    </xf>
    <xf numFmtId="167" fontId="19" fillId="5" borderId="6" xfId="0" applyNumberFormat="1" applyFont="1" applyFill="1" applyBorder="1" applyAlignment="1">
      <alignment horizontal="right" vertical="center"/>
    </xf>
    <xf numFmtId="0" fontId="18" fillId="4" borderId="21" xfId="0" applyFont="1" applyFill="1" applyBorder="1" applyAlignment="1">
      <alignment horizontal="center" vertical="center"/>
    </xf>
    <xf numFmtId="0" fontId="18" fillId="4" borderId="17" xfId="0" applyFont="1" applyFill="1" applyBorder="1" applyAlignment="1">
      <alignment horizontal="center" vertical="center"/>
    </xf>
    <xf numFmtId="0" fontId="18" fillId="4" borderId="22" xfId="0" applyFont="1" applyFill="1" applyBorder="1" applyAlignment="1">
      <alignment horizontal="center" vertical="center"/>
    </xf>
    <xf numFmtId="0" fontId="18" fillId="4" borderId="23" xfId="0" applyFont="1" applyFill="1" applyBorder="1" applyAlignment="1">
      <alignment horizontal="center" vertical="center"/>
    </xf>
    <xf numFmtId="9" fontId="19" fillId="4" borderId="14" xfId="0" applyNumberFormat="1" applyFont="1" applyFill="1" applyBorder="1" applyAlignment="1">
      <alignment horizontal="center" vertical="center" wrapText="1"/>
    </xf>
    <xf numFmtId="9" fontId="19" fillId="4" borderId="24" xfId="0" applyNumberFormat="1" applyFont="1" applyFill="1" applyBorder="1" applyAlignment="1">
      <alignment horizontal="center" vertical="center"/>
    </xf>
    <xf numFmtId="49" fontId="19" fillId="4" borderId="1" xfId="0" applyNumberFormat="1" applyFont="1" applyFill="1" applyBorder="1" applyAlignment="1">
      <alignment horizontal="center" wrapText="1"/>
    </xf>
    <xf numFmtId="49" fontId="19" fillId="4" borderId="3" xfId="0" applyNumberFormat="1" applyFont="1" applyFill="1" applyBorder="1" applyAlignment="1">
      <alignment horizontal="center" wrapText="1"/>
    </xf>
    <xf numFmtId="49" fontId="22" fillId="4" borderId="2" xfId="0" applyNumberFormat="1" applyFont="1" applyFill="1" applyBorder="1" applyAlignment="1">
      <alignment horizontal="center"/>
    </xf>
    <xf numFmtId="0" fontId="23" fillId="4" borderId="1" xfId="9" applyFont="1" applyFill="1" applyBorder="1" applyAlignment="1">
      <alignment horizontal="center"/>
    </xf>
    <xf numFmtId="0" fontId="23" fillId="4" borderId="3" xfId="9" applyFont="1" applyFill="1" applyBorder="1" applyAlignment="1">
      <alignment horizontal="center"/>
    </xf>
    <xf numFmtId="49" fontId="20" fillId="4" borderId="1" xfId="0" applyNumberFormat="1" applyFont="1" applyFill="1" applyBorder="1" applyAlignment="1">
      <alignment horizontal="center"/>
    </xf>
    <xf numFmtId="49" fontId="20" fillId="4" borderId="3" xfId="0" applyNumberFormat="1" applyFont="1" applyFill="1" applyBorder="1" applyAlignment="1">
      <alignment horizontal="center"/>
    </xf>
    <xf numFmtId="0" fontId="8" fillId="0" borderId="19" xfId="3" applyFont="1" applyBorder="1" applyAlignment="1">
      <alignment horizontal="right" vertical="center" wrapText="1"/>
    </xf>
    <xf numFmtId="0" fontId="8" fillId="0" borderId="20" xfId="3" applyFont="1" applyBorder="1" applyAlignment="1">
      <alignment horizontal="right" vertical="center" wrapText="1"/>
    </xf>
    <xf numFmtId="0" fontId="8" fillId="2" borderId="4" xfId="1" applyFont="1" applyFill="1" applyBorder="1" applyAlignment="1" applyProtection="1">
      <alignment horizontal="center" vertical="center"/>
    </xf>
    <xf numFmtId="0" fontId="4" fillId="0" borderId="0" xfId="0" applyFont="1" applyAlignment="1">
      <alignment horizontal="left" vertical="top"/>
    </xf>
    <xf numFmtId="0" fontId="4" fillId="0" borderId="0" xfId="0" applyFont="1" applyAlignment="1">
      <alignment horizontal="left"/>
    </xf>
    <xf numFmtId="0" fontId="4" fillId="0" borderId="0" xfId="0" applyFont="1" applyAlignment="1">
      <alignment horizontal="left" vertical="center"/>
    </xf>
    <xf numFmtId="0" fontId="4" fillId="0" borderId="0" xfId="0" applyFont="1" applyAlignment="1">
      <alignment horizontal="left" vertical="center" wrapText="1"/>
    </xf>
    <xf numFmtId="0" fontId="5" fillId="0" borderId="0" xfId="0" applyFont="1" applyAlignment="1">
      <alignment horizontal="center"/>
    </xf>
    <xf numFmtId="0" fontId="4" fillId="0" borderId="0" xfId="0" applyFont="1" applyAlignment="1">
      <alignment horizontal="center"/>
    </xf>
    <xf numFmtId="0" fontId="16" fillId="2" borderId="4" xfId="1" applyFont="1" applyFill="1" applyBorder="1" applyAlignment="1" applyProtection="1">
      <alignment horizontal="center" vertical="center"/>
    </xf>
    <xf numFmtId="0" fontId="3" fillId="0" borderId="0" xfId="0" applyFont="1" applyAlignment="1">
      <alignment horizontal="center"/>
    </xf>
    <xf numFmtId="0" fontId="3" fillId="0" borderId="0" xfId="0" applyFont="1" applyAlignment="1">
      <alignment horizontal="left" vertical="top"/>
    </xf>
    <xf numFmtId="0" fontId="3" fillId="0" borderId="0" xfId="0" applyFont="1" applyAlignment="1">
      <alignment horizontal="left"/>
    </xf>
    <xf numFmtId="0" fontId="3" fillId="0" borderId="0" xfId="0" applyFont="1" applyAlignment="1">
      <alignment horizontal="left" vertical="center"/>
    </xf>
    <xf numFmtId="0" fontId="3" fillId="0" borderId="0" xfId="0" applyFont="1" applyAlignment="1">
      <alignment horizontal="left" vertical="center" wrapText="1"/>
    </xf>
    <xf numFmtId="0" fontId="6" fillId="0" borderId="0" xfId="0" applyFont="1" applyAlignment="1">
      <alignment horizontal="center"/>
    </xf>
    <xf numFmtId="0" fontId="9" fillId="0" borderId="0" xfId="0" applyFont="1" applyAlignment="1">
      <alignment horizontal="left" vertical="center" wrapText="1"/>
    </xf>
    <xf numFmtId="0" fontId="9" fillId="0" borderId="0" xfId="0" applyFont="1" applyAlignment="1">
      <alignment horizontal="left" vertical="center"/>
    </xf>
    <xf numFmtId="0" fontId="5" fillId="2" borderId="16"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8" fillId="3" borderId="16" xfId="0" applyFont="1" applyFill="1" applyBorder="1" applyAlignment="1">
      <alignment horizontal="center" vertical="center"/>
    </xf>
    <xf numFmtId="0" fontId="8" fillId="3" borderId="15" xfId="0" applyFont="1" applyFill="1" applyBorder="1" applyAlignment="1">
      <alignment horizontal="center" vertical="center"/>
    </xf>
    <xf numFmtId="0" fontId="8" fillId="3" borderId="6" xfId="0" applyFont="1" applyFill="1" applyBorder="1" applyAlignment="1">
      <alignment horizontal="center" vertical="center"/>
    </xf>
    <xf numFmtId="0" fontId="12" fillId="0" borderId="0" xfId="0" applyFont="1" applyAlignment="1">
      <alignment horizontal="left" vertical="center" wrapText="1"/>
    </xf>
    <xf numFmtId="0" fontId="8" fillId="0" borderId="4" xfId="2" applyFont="1" applyBorder="1" applyAlignment="1" applyProtection="1">
      <alignment horizontal="center" vertical="center" wrapText="1"/>
      <protection locked="0"/>
    </xf>
    <xf numFmtId="49" fontId="17" fillId="0" borderId="4" xfId="0" applyNumberFormat="1" applyFont="1" applyBorder="1" applyAlignment="1" applyProtection="1">
      <alignment horizontal="left" vertical="center" wrapText="1"/>
      <protection locked="0"/>
    </xf>
    <xf numFmtId="49" fontId="9" fillId="0" borderId="4" xfId="0" applyNumberFormat="1" applyFont="1" applyBorder="1" applyAlignment="1" applyProtection="1">
      <alignment horizontal="center" vertical="center"/>
      <protection locked="0"/>
    </xf>
    <xf numFmtId="0" fontId="9" fillId="0" borderId="4" xfId="0" applyFont="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locked="0"/>
    </xf>
    <xf numFmtId="49" fontId="9" fillId="0" borderId="4" xfId="0" applyNumberFormat="1" applyFont="1" applyBorder="1" applyAlignment="1" applyProtection="1">
      <alignment horizontal="left" vertical="center" wrapText="1"/>
      <protection locked="0"/>
    </xf>
    <xf numFmtId="49" fontId="9" fillId="0" borderId="4" xfId="0" applyNumberFormat="1" applyFont="1" applyBorder="1" applyAlignment="1" applyProtection="1">
      <alignment horizontal="center" vertical="center" wrapText="1"/>
      <protection locked="0"/>
    </xf>
    <xf numFmtId="0" fontId="9" fillId="0" borderId="4" xfId="0" applyFont="1" applyBorder="1" applyAlignment="1" applyProtection="1">
      <alignment wrapText="1"/>
      <protection locked="0"/>
    </xf>
    <xf numFmtId="49" fontId="17" fillId="0" borderId="4" xfId="4" applyNumberFormat="1" applyFont="1" applyBorder="1" applyAlignment="1" applyProtection="1">
      <alignment horizontal="left" vertical="center" wrapText="1"/>
      <protection locked="0"/>
    </xf>
    <xf numFmtId="49" fontId="9" fillId="0" borderId="4" xfId="4" applyNumberFormat="1" applyFont="1" applyBorder="1" applyAlignment="1" applyProtection="1">
      <alignment horizontal="center" vertical="center" wrapText="1"/>
      <protection locked="0"/>
    </xf>
    <xf numFmtId="0" fontId="9" fillId="0" borderId="4" xfId="4" applyFont="1" applyBorder="1" applyAlignment="1" applyProtection="1">
      <alignment horizontal="left" vertical="center" wrapText="1"/>
      <protection locked="0"/>
    </xf>
    <xf numFmtId="49" fontId="22" fillId="4" borderId="2" xfId="0" applyNumberFormat="1" applyFont="1" applyFill="1" applyBorder="1" applyAlignment="1" applyProtection="1">
      <alignment horizontal="center"/>
      <protection locked="0"/>
    </xf>
    <xf numFmtId="0" fontId="23" fillId="4" borderId="1" xfId="9" applyFont="1" applyFill="1" applyBorder="1" applyAlignment="1" applyProtection="1">
      <alignment horizontal="center"/>
      <protection locked="0"/>
    </xf>
    <xf numFmtId="0" fontId="23" fillId="4" borderId="3" xfId="9" applyFont="1" applyFill="1" applyBorder="1" applyAlignment="1" applyProtection="1">
      <alignment horizontal="center"/>
      <protection locked="0"/>
    </xf>
    <xf numFmtId="0" fontId="24" fillId="4" borderId="20" xfId="0" applyFont="1" applyFill="1" applyBorder="1" applyAlignment="1" applyProtection="1">
      <alignment horizontal="center"/>
      <protection locked="0"/>
    </xf>
    <xf numFmtId="0" fontId="24" fillId="4" borderId="26" xfId="0" applyFont="1" applyFill="1" applyBorder="1" applyAlignment="1" applyProtection="1">
      <alignment horizontal="center"/>
      <protection locked="0"/>
    </xf>
    <xf numFmtId="0" fontId="23" fillId="4" borderId="25" xfId="0" applyFont="1" applyFill="1" applyBorder="1" applyAlignment="1" applyProtection="1">
      <alignment horizontal="center"/>
      <protection locked="0"/>
    </xf>
    <xf numFmtId="0" fontId="23" fillId="4" borderId="11" xfId="0" applyFont="1" applyFill="1" applyBorder="1" applyAlignment="1" applyProtection="1">
      <alignment horizontal="center"/>
      <protection locked="0"/>
    </xf>
    <xf numFmtId="167" fontId="24" fillId="5" borderId="4" xfId="0" applyNumberFormat="1" applyFont="1" applyFill="1" applyBorder="1" applyAlignment="1" applyProtection="1">
      <alignment horizontal="right" vertical="center" wrapText="1"/>
      <protection locked="0"/>
    </xf>
    <xf numFmtId="2" fontId="24" fillId="4" borderId="7" xfId="0" applyNumberFormat="1" applyFont="1" applyFill="1" applyBorder="1" applyAlignment="1" applyProtection="1">
      <alignment horizontal="right" vertical="center" wrapText="1"/>
      <protection locked="0"/>
    </xf>
    <xf numFmtId="167" fontId="23" fillId="5" borderId="5" xfId="0" applyNumberFormat="1" applyFont="1" applyFill="1" applyBorder="1" applyAlignment="1" applyProtection="1">
      <alignment horizontal="right" vertical="center"/>
      <protection locked="0"/>
    </xf>
    <xf numFmtId="2" fontId="23" fillId="4" borderId="7" xfId="0" applyNumberFormat="1" applyFont="1" applyFill="1" applyBorder="1" applyAlignment="1" applyProtection="1">
      <alignment horizontal="right" vertical="center"/>
      <protection locked="0"/>
    </xf>
    <xf numFmtId="167" fontId="24" fillId="4" borderId="4" xfId="0" applyNumberFormat="1" applyFont="1" applyFill="1" applyBorder="1" applyAlignment="1" applyProtection="1">
      <alignment horizontal="right" vertical="center" wrapText="1"/>
      <protection locked="0"/>
    </xf>
    <xf numFmtId="167" fontId="23" fillId="4" borderId="5" xfId="0" applyNumberFormat="1" applyFont="1" applyFill="1" applyBorder="1" applyAlignment="1" applyProtection="1">
      <alignment horizontal="right" vertical="center"/>
      <protection locked="0"/>
    </xf>
    <xf numFmtId="167" fontId="24" fillId="4" borderId="13" xfId="0" applyNumberFormat="1" applyFont="1" applyFill="1" applyBorder="1" applyAlignment="1" applyProtection="1">
      <alignment horizontal="right" vertical="center" wrapText="1"/>
      <protection locked="0"/>
    </xf>
    <xf numFmtId="2" fontId="22" fillId="4" borderId="9" xfId="0" applyNumberFormat="1" applyFont="1" applyFill="1" applyBorder="1" applyAlignment="1" applyProtection="1">
      <alignment horizontal="right" vertical="center" wrapText="1"/>
      <protection locked="0"/>
    </xf>
    <xf numFmtId="167" fontId="23" fillId="4" borderId="8" xfId="0" applyNumberFormat="1" applyFont="1" applyFill="1" applyBorder="1" applyAlignment="1" applyProtection="1">
      <alignment horizontal="right" vertical="center"/>
      <protection locked="0"/>
    </xf>
    <xf numFmtId="2" fontId="28" fillId="4" borderId="9" xfId="0" applyNumberFormat="1" applyFont="1" applyFill="1" applyBorder="1" applyAlignment="1" applyProtection="1">
      <alignment horizontal="right" vertical="center"/>
      <protection locked="0"/>
    </xf>
    <xf numFmtId="0" fontId="8" fillId="0" borderId="4" xfId="2" applyNumberFormat="1" applyFont="1" applyBorder="1" applyAlignment="1" applyProtection="1">
      <alignment horizontal="center" vertical="center" wrapText="1"/>
      <protection locked="0"/>
    </xf>
    <xf numFmtId="49" fontId="17" fillId="0" borderId="4" xfId="0" applyNumberFormat="1" applyFont="1" applyBorder="1" applyAlignment="1" applyProtection="1">
      <alignment horizontal="center" vertical="center" wrapText="1"/>
      <protection locked="0"/>
    </xf>
    <xf numFmtId="49" fontId="9" fillId="0" borderId="4" xfId="0" applyNumberFormat="1" applyFont="1" applyBorder="1" applyAlignment="1" applyProtection="1">
      <alignment vertical="center" wrapText="1"/>
      <protection locked="0"/>
    </xf>
    <xf numFmtId="0" fontId="9" fillId="0" borderId="4" xfId="0" applyFont="1" applyBorder="1" applyAlignment="1" applyProtection="1">
      <alignment horizontal="center" vertical="center"/>
      <protection locked="0"/>
    </xf>
    <xf numFmtId="49" fontId="9" fillId="0" borderId="4" xfId="0" applyNumberFormat="1" applyFont="1" applyBorder="1" applyAlignment="1" applyProtection="1">
      <alignment horizontal="justify" vertical="center" wrapText="1"/>
      <protection locked="0"/>
    </xf>
    <xf numFmtId="49" fontId="9" fillId="0" borderId="4" xfId="0" applyNumberFormat="1" applyFont="1" applyBorder="1" applyAlignment="1" applyProtection="1">
      <alignment horizontal="left" wrapText="1"/>
      <protection locked="0"/>
    </xf>
    <xf numFmtId="49" fontId="12" fillId="0" borderId="4" xfId="0" applyNumberFormat="1" applyFont="1" applyBorder="1" applyAlignment="1" applyProtection="1">
      <alignment horizontal="left"/>
      <protection locked="0"/>
    </xf>
    <xf numFmtId="49" fontId="12" fillId="0" borderId="4" xfId="0" applyNumberFormat="1" applyFont="1" applyBorder="1" applyAlignment="1" applyProtection="1">
      <alignment horizontal="left" vertical="center" wrapText="1"/>
      <protection locked="0"/>
    </xf>
    <xf numFmtId="49" fontId="29" fillId="0" borderId="4" xfId="0" applyNumberFormat="1" applyFont="1" applyBorder="1" applyAlignment="1" applyProtection="1">
      <alignment horizontal="center" vertical="center" wrapText="1"/>
      <protection locked="0"/>
    </xf>
    <xf numFmtId="49" fontId="9" fillId="0" borderId="4" xfId="0" applyNumberFormat="1" applyFont="1" applyBorder="1" applyAlignment="1" applyProtection="1">
      <alignment horizontal="left"/>
      <protection locked="0"/>
    </xf>
    <xf numFmtId="49" fontId="9" fillId="0" borderId="4" xfId="0" quotePrefix="1" applyNumberFormat="1" applyFont="1" applyBorder="1" applyAlignment="1" applyProtection="1">
      <alignment horizontal="left" vertical="center" wrapText="1"/>
      <protection locked="0"/>
    </xf>
    <xf numFmtId="0" fontId="18" fillId="4" borderId="21" xfId="0" applyFont="1" applyFill="1" applyBorder="1" applyAlignment="1" applyProtection="1">
      <alignment horizontal="center" vertical="center"/>
      <protection locked="0"/>
    </xf>
    <xf numFmtId="0" fontId="18" fillId="4" borderId="17" xfId="0" applyFont="1" applyFill="1" applyBorder="1" applyAlignment="1" applyProtection="1">
      <alignment horizontal="center" vertical="center"/>
      <protection locked="0"/>
    </xf>
    <xf numFmtId="0" fontId="18" fillId="4" borderId="22" xfId="0" applyFont="1" applyFill="1" applyBorder="1" applyAlignment="1" applyProtection="1">
      <alignment horizontal="center" vertical="center"/>
      <protection locked="0"/>
    </xf>
    <xf numFmtId="0" fontId="18" fillId="4" borderId="23" xfId="0" applyFont="1" applyFill="1" applyBorder="1" applyAlignment="1" applyProtection="1">
      <alignment horizontal="center" vertical="center"/>
      <protection locked="0"/>
    </xf>
    <xf numFmtId="49" fontId="20" fillId="4" borderId="1" xfId="0" applyNumberFormat="1" applyFont="1" applyFill="1" applyBorder="1" applyAlignment="1" applyProtection="1">
      <alignment horizontal="center"/>
      <protection locked="0"/>
    </xf>
    <xf numFmtId="49" fontId="20" fillId="4" borderId="3" xfId="0" applyNumberFormat="1" applyFont="1" applyFill="1" applyBorder="1" applyAlignment="1" applyProtection="1">
      <alignment horizontal="center"/>
      <protection locked="0"/>
    </xf>
    <xf numFmtId="49" fontId="19" fillId="4" borderId="1" xfId="0" applyNumberFormat="1" applyFont="1" applyFill="1" applyBorder="1" applyAlignment="1" applyProtection="1">
      <alignment horizontal="center" wrapText="1"/>
      <protection locked="0"/>
    </xf>
    <xf numFmtId="49" fontId="19" fillId="4" borderId="3" xfId="0" applyNumberFormat="1" applyFont="1" applyFill="1" applyBorder="1" applyAlignment="1" applyProtection="1">
      <alignment horizontal="center" wrapText="1"/>
      <protection locked="0"/>
    </xf>
    <xf numFmtId="0" fontId="21" fillId="4" borderId="25" xfId="0" applyFont="1" applyFill="1" applyBorder="1" applyAlignment="1" applyProtection="1">
      <alignment horizontal="center"/>
      <protection locked="0"/>
    </xf>
    <xf numFmtId="0" fontId="21" fillId="4" borderId="11" xfId="0" applyFont="1" applyFill="1" applyBorder="1" applyAlignment="1" applyProtection="1">
      <alignment horizontal="center"/>
      <protection locked="0"/>
    </xf>
    <xf numFmtId="0" fontId="21" fillId="4" borderId="20" xfId="0" applyFont="1" applyFill="1" applyBorder="1" applyAlignment="1" applyProtection="1">
      <alignment horizontal="center"/>
      <protection locked="0"/>
    </xf>
    <xf numFmtId="0" fontId="19" fillId="4" borderId="20" xfId="0" applyFont="1" applyFill="1" applyBorder="1" applyAlignment="1" applyProtection="1">
      <alignment horizontal="center"/>
      <protection locked="0"/>
    </xf>
    <xf numFmtId="0" fontId="19" fillId="4" borderId="11" xfId="0" applyFont="1" applyFill="1" applyBorder="1" applyAlignment="1" applyProtection="1">
      <alignment horizontal="center"/>
      <protection locked="0"/>
    </xf>
    <xf numFmtId="167" fontId="25" fillId="4" borderId="5" xfId="0" applyNumberFormat="1" applyFont="1" applyFill="1" applyBorder="1" applyAlignment="1" applyProtection="1">
      <alignment horizontal="right" vertical="center" wrapText="1"/>
      <protection locked="0"/>
    </xf>
    <xf numFmtId="2" fontId="25" fillId="4" borderId="7" xfId="0" applyNumberFormat="1" applyFont="1" applyFill="1" applyBorder="1" applyAlignment="1" applyProtection="1">
      <alignment horizontal="right" vertical="center" wrapText="1"/>
      <protection locked="0"/>
    </xf>
    <xf numFmtId="167" fontId="21" fillId="4" borderId="6" xfId="0" applyNumberFormat="1" applyFont="1" applyFill="1" applyBorder="1" applyAlignment="1" applyProtection="1">
      <alignment horizontal="right" vertical="center"/>
      <protection locked="0"/>
    </xf>
    <xf numFmtId="167" fontId="21" fillId="4" borderId="5" xfId="0" applyNumberFormat="1" applyFont="1" applyFill="1" applyBorder="1" applyAlignment="1" applyProtection="1">
      <alignment horizontal="right" vertical="center"/>
      <protection locked="0"/>
    </xf>
    <xf numFmtId="167" fontId="19" fillId="4" borderId="6" xfId="0" applyNumberFormat="1" applyFont="1" applyFill="1" applyBorder="1" applyAlignment="1" applyProtection="1">
      <alignment horizontal="right" vertical="center"/>
      <protection locked="0"/>
    </xf>
    <xf numFmtId="2" fontId="19" fillId="4" borderId="7" xfId="0" applyNumberFormat="1" applyFont="1" applyFill="1" applyBorder="1" applyAlignment="1" applyProtection="1">
      <alignment horizontal="right" vertical="center"/>
      <protection locked="0"/>
    </xf>
    <xf numFmtId="167" fontId="25" fillId="5" borderId="5" xfId="0" applyNumberFormat="1" applyFont="1" applyFill="1" applyBorder="1" applyAlignment="1" applyProtection="1">
      <alignment horizontal="right" vertical="center" wrapText="1"/>
      <protection locked="0"/>
    </xf>
    <xf numFmtId="167" fontId="19" fillId="5" borderId="6" xfId="0" applyNumberFormat="1" applyFont="1" applyFill="1" applyBorder="1" applyAlignment="1" applyProtection="1">
      <alignment horizontal="right" vertical="center"/>
      <protection locked="0"/>
    </xf>
    <xf numFmtId="49" fontId="35" fillId="0" borderId="4" xfId="0" applyNumberFormat="1" applyFont="1" applyBorder="1" applyAlignment="1" applyProtection="1">
      <alignment horizontal="left" vertical="center" wrapText="1"/>
      <protection locked="0"/>
    </xf>
    <xf numFmtId="49" fontId="15" fillId="0" borderId="4" xfId="0" applyNumberFormat="1" applyFont="1" applyBorder="1" applyAlignment="1" applyProtection="1">
      <alignment horizontal="center" vertical="center"/>
      <protection locked="0"/>
    </xf>
    <xf numFmtId="49" fontId="15" fillId="0" borderId="4" xfId="0" applyNumberFormat="1" applyFont="1" applyBorder="1" applyAlignment="1" applyProtection="1">
      <alignment horizontal="left" vertical="center" wrapText="1"/>
      <protection locked="0"/>
    </xf>
    <xf numFmtId="49" fontId="15" fillId="0" borderId="4" xfId="0" applyNumberFormat="1" applyFont="1" applyBorder="1" applyAlignment="1" applyProtection="1">
      <alignment horizontal="center" vertical="center" wrapText="1"/>
      <protection locked="0"/>
    </xf>
    <xf numFmtId="164" fontId="15" fillId="0" borderId="4" xfId="0" applyNumberFormat="1" applyFont="1" applyBorder="1" applyAlignment="1" applyProtection="1">
      <alignment horizontal="center" vertical="center"/>
      <protection locked="0"/>
    </xf>
    <xf numFmtId="4" fontId="15" fillId="0" borderId="4" xfId="4" applyNumberFormat="1" applyFont="1" applyBorder="1" applyAlignment="1" applyProtection="1">
      <alignment horizontal="center" vertical="center" wrapText="1"/>
      <protection locked="0"/>
    </xf>
    <xf numFmtId="49" fontId="37" fillId="0" borderId="4" xfId="0" applyNumberFormat="1" applyFont="1" applyBorder="1" applyAlignment="1" applyProtection="1">
      <alignment horizontal="center" vertical="center" wrapText="1"/>
      <protection locked="0"/>
    </xf>
    <xf numFmtId="49" fontId="36" fillId="0" borderId="4" xfId="0" applyNumberFormat="1" applyFont="1" applyBorder="1" applyAlignment="1" applyProtection="1">
      <alignment horizontal="left" vertical="center" wrapText="1"/>
      <protection locked="0"/>
    </xf>
    <xf numFmtId="0" fontId="14" fillId="0" borderId="19" xfId="3" applyFont="1" applyBorder="1" applyAlignment="1" applyProtection="1">
      <alignment horizontal="right" vertical="center" wrapText="1"/>
      <protection locked="0"/>
    </xf>
    <xf numFmtId="0" fontId="14" fillId="0" borderId="20" xfId="3" applyFont="1" applyBorder="1" applyAlignment="1" applyProtection="1">
      <alignment horizontal="right" vertical="center" wrapText="1"/>
      <protection locked="0"/>
    </xf>
    <xf numFmtId="167" fontId="25" fillId="4" borderId="8" xfId="0" applyNumberFormat="1" applyFont="1" applyFill="1" applyBorder="1" applyAlignment="1" applyProtection="1">
      <alignment horizontal="right" vertical="center" wrapText="1"/>
      <protection locked="0"/>
    </xf>
    <xf numFmtId="2" fontId="26" fillId="4" borderId="9" xfId="0" applyNumberFormat="1" applyFont="1" applyFill="1" applyBorder="1" applyAlignment="1" applyProtection="1">
      <alignment horizontal="right" vertical="center" wrapText="1"/>
      <protection locked="0"/>
    </xf>
    <xf numFmtId="167" fontId="21" fillId="4" borderId="12" xfId="0" applyNumberFormat="1" applyFont="1" applyFill="1" applyBorder="1" applyAlignment="1" applyProtection="1">
      <alignment horizontal="right" vertical="center"/>
      <protection locked="0"/>
    </xf>
    <xf numFmtId="167" fontId="21" fillId="4" borderId="8" xfId="0" applyNumberFormat="1" applyFont="1" applyFill="1" applyBorder="1" applyAlignment="1" applyProtection="1">
      <alignment horizontal="right" vertical="center"/>
      <protection locked="0"/>
    </xf>
    <xf numFmtId="167" fontId="19" fillId="4" borderId="12" xfId="0" applyNumberFormat="1" applyFont="1" applyFill="1" applyBorder="1" applyAlignment="1" applyProtection="1">
      <alignment horizontal="right" vertical="center"/>
      <protection locked="0"/>
    </xf>
    <xf numFmtId="2" fontId="27" fillId="4" borderId="9" xfId="0" applyNumberFormat="1" applyFont="1" applyFill="1" applyBorder="1" applyAlignment="1" applyProtection="1">
      <alignment horizontal="right" vertical="center"/>
      <protection locked="0"/>
    </xf>
  </cellXfs>
  <cellStyles count="10">
    <cellStyle name="Įprastas" xfId="0" builtinId="0"/>
    <cellStyle name="Normal 2" xfId="5" xr:uid="{EA3C8E58-FE11-4E78-AFC3-AAC3D5AE492E}"/>
    <cellStyle name="Normal 2 2" xfId="1" xr:uid="{D0E7BD39-2C51-4E4E-BB89-88AFFE772492}"/>
    <cellStyle name="Normal 2 2 2" xfId="6" xr:uid="{0FA0813A-7D16-4307-A61B-AF8B7808CCB6}"/>
    <cellStyle name="Normal 3" xfId="4" xr:uid="{41332223-A22E-4B16-89F7-68410C988115}"/>
    <cellStyle name="Normal 3 2" xfId="9" xr:uid="{421EE880-45C8-406F-B354-4E1025E3A69F}"/>
    <cellStyle name="Normal 4 2" xfId="8" xr:uid="{F0E41C9A-0AB7-4CD9-B119-73FAAFAA8207}"/>
    <cellStyle name="Normal 6 2 2" xfId="7" xr:uid="{8FA31214-5624-43A5-8087-2E6A3D08470B}"/>
    <cellStyle name="TableStyleLight1" xfId="3" xr:uid="{B7D31DAC-4147-4981-9D94-92F88ABE1F97}"/>
    <cellStyle name="TableStyleLight1 2" xfId="2" xr:uid="{F3BE1498-8D0D-4A72-A259-C8DE5D30FCB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kavestalt.sharepoint.com/sites/rangosdarbai/Bendrai%20naudojami%20dokumentai/General/RANGOS%20SUTARTYS/2022%20m/R.22-22%20Pagegiai%20Plau&#353;variai/2.%20S&#261;matos/10%20priedas_DK&#381;%20ir%20j&#371;%20santrauka_20220502.xlsx" TargetMode="External"/><Relationship Id="rId1" Type="http://schemas.openxmlformats.org/officeDocument/2006/relationships/externalLinkPath" Target="https://problematika-my.sharepoint.com/sites/rangosdarbai/Bendrai%20naudojami%20dokumentai/General/RANGOS%20SUTARTYS/2022%20m/R.22-22%20Pagegiai%20Plau&#353;variai/2.%20S&#261;matos/10%20priedas_DK&#381;%20ir%20j&#371;%20santrauka_202205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tufnaLQiY0KxryXdAhY5P06MiHnEy15GvQbc3qiZWN0p1Ntg4QIkQZWn6wFmtWzb" itemId="01XBQS4Q6BCJ3FQFEG7ZEJMNK3PUIZAXGN">
      <xxl21:absoluteUrl r:id="rId2"/>
    </xxl21:alternateUrls>
    <sheetNames>
      <sheetName val="DKŽ_1_S"/>
      <sheetName val="DKŽ_2_SK"/>
      <sheetName val="DKŽ_3_SK"/>
      <sheetName val="santrauka"/>
    </sheetNames>
    <sheetDataSet>
      <sheetData sheetId="0">
        <row r="80">
          <cell r="G80">
            <v>1521520.2499999998</v>
          </cell>
        </row>
      </sheetData>
      <sheetData sheetId="1">
        <row r="50">
          <cell r="G50">
            <v>64336.94</v>
          </cell>
        </row>
      </sheetData>
      <sheetData sheetId="2">
        <row r="112">
          <cell r="G112">
            <v>143310.39999999997</v>
          </cell>
        </row>
      </sheetData>
      <sheetData sheetId="3"/>
    </sheetDataSet>
  </externalBook>
</externalLink>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8C97E-3D48-4468-8559-F74DFDCC57FC}">
  <sheetPr>
    <pageSetUpPr fitToPage="1"/>
  </sheetPr>
  <dimension ref="A1:AM93"/>
  <sheetViews>
    <sheetView topLeftCell="A10" zoomScaleNormal="100" workbookViewId="0">
      <pane xSplit="7" ySplit="2" topLeftCell="AD79" activePane="bottomRight" state="frozen"/>
      <selection activeCell="A10" sqref="A10"/>
      <selection pane="topRight" activeCell="H10" sqref="H10"/>
      <selection pane="bottomLeft" activeCell="A12" sqref="A12"/>
      <selection pane="bottomRight" activeCell="AF88" sqref="AF88"/>
    </sheetView>
  </sheetViews>
  <sheetFormatPr defaultRowHeight="14.4" outlineLevelCol="2" x14ac:dyDescent="0.3"/>
  <cols>
    <col min="1" max="1" width="17.6640625" style="83" customWidth="1"/>
    <col min="2" max="2" width="6.6640625" style="84" customWidth="1"/>
    <col min="3" max="3" width="71.6640625" style="85" customWidth="1"/>
    <col min="4" max="5" width="9.6640625" style="84" customWidth="1"/>
    <col min="6" max="6" width="11.6640625" style="86" customWidth="1"/>
    <col min="7" max="7" width="12.6640625" style="84" customWidth="1"/>
    <col min="9" max="14" width="9.109375" customWidth="1" outlineLevel="1"/>
    <col min="15" max="28" width="9.109375" customWidth="1" outlineLevel="2"/>
    <col min="37" max="39" width="10" bestFit="1" customWidth="1"/>
    <col min="40" max="40" width="14.33203125" customWidth="1"/>
  </cols>
  <sheetData>
    <row r="1" spans="1:35" x14ac:dyDescent="0.3">
      <c r="A1" s="22"/>
      <c r="B1" s="23"/>
      <c r="C1" s="22"/>
      <c r="D1" s="22"/>
      <c r="E1" s="22"/>
      <c r="F1" s="24"/>
      <c r="G1" s="25" t="s">
        <v>6</v>
      </c>
    </row>
    <row r="2" spans="1:35" x14ac:dyDescent="0.3">
      <c r="A2" s="146" t="s">
        <v>7</v>
      </c>
      <c r="B2" s="146"/>
      <c r="C2" s="146"/>
      <c r="D2" s="146" t="s">
        <v>8</v>
      </c>
      <c r="E2" s="146"/>
      <c r="F2" s="146"/>
      <c r="G2" s="146"/>
    </row>
    <row r="3" spans="1:35" x14ac:dyDescent="0.3">
      <c r="A3" s="147" t="s">
        <v>9</v>
      </c>
      <c r="B3" s="147"/>
      <c r="C3" s="147"/>
      <c r="D3" s="147" t="s">
        <v>10</v>
      </c>
      <c r="E3" s="147"/>
      <c r="F3" s="147"/>
      <c r="G3" s="147"/>
    </row>
    <row r="4" spans="1:35" x14ac:dyDescent="0.3">
      <c r="A4" s="147" t="s">
        <v>11</v>
      </c>
      <c r="B4" s="147"/>
      <c r="C4" s="147"/>
      <c r="D4" s="148" t="s">
        <v>12</v>
      </c>
      <c r="E4" s="148"/>
      <c r="F4" s="148"/>
      <c r="G4" s="148"/>
    </row>
    <row r="5" spans="1:35" x14ac:dyDescent="0.3">
      <c r="A5" s="147" t="s">
        <v>13</v>
      </c>
      <c r="B5" s="147"/>
      <c r="C5" s="147"/>
      <c r="D5" s="147" t="s">
        <v>14</v>
      </c>
      <c r="E5" s="147"/>
      <c r="F5" s="147"/>
      <c r="G5" s="147"/>
    </row>
    <row r="6" spans="1:35" x14ac:dyDescent="0.3">
      <c r="A6" s="26"/>
      <c r="B6" s="26"/>
      <c r="C6" s="27"/>
      <c r="D6" s="26"/>
      <c r="E6" s="27"/>
      <c r="F6" s="28"/>
      <c r="G6" s="29"/>
    </row>
    <row r="7" spans="1:35" x14ac:dyDescent="0.3">
      <c r="A7" s="147" t="s">
        <v>15</v>
      </c>
      <c r="B7" s="147"/>
      <c r="C7" s="147"/>
      <c r="D7" s="147"/>
      <c r="E7" s="147"/>
      <c r="F7" s="147"/>
      <c r="G7" s="147"/>
    </row>
    <row r="8" spans="1:35" x14ac:dyDescent="0.3">
      <c r="A8" s="149" t="s">
        <v>16</v>
      </c>
      <c r="B8" s="149"/>
      <c r="C8" s="149"/>
      <c r="D8" s="149"/>
      <c r="E8" s="149"/>
      <c r="F8" s="149"/>
      <c r="G8" s="149"/>
    </row>
    <row r="9" spans="1:35" x14ac:dyDescent="0.3">
      <c r="A9" s="30"/>
      <c r="B9" s="27"/>
      <c r="C9" s="31"/>
      <c r="D9" s="27"/>
      <c r="E9" s="27"/>
      <c r="F9" s="22"/>
      <c r="G9" s="27"/>
    </row>
    <row r="10" spans="1:35" ht="28.8" x14ac:dyDescent="0.3">
      <c r="A10" s="150" t="s">
        <v>17</v>
      </c>
      <c r="B10" s="150"/>
      <c r="C10" s="150"/>
      <c r="D10" s="150"/>
      <c r="E10" s="150"/>
      <c r="F10" s="150"/>
      <c r="G10" s="150"/>
      <c r="AC10" t="s">
        <v>469</v>
      </c>
      <c r="AE10" t="s">
        <v>465</v>
      </c>
      <c r="AG10" t="s">
        <v>463</v>
      </c>
      <c r="AI10" s="124" t="s">
        <v>464</v>
      </c>
    </row>
    <row r="11" spans="1:35" ht="15" thickBot="1" x14ac:dyDescent="0.35">
      <c r="A11" s="151" t="s">
        <v>18</v>
      </c>
      <c r="B11" s="151"/>
      <c r="C11" s="151"/>
      <c r="D11" s="151"/>
      <c r="E11" s="151"/>
      <c r="F11" s="151"/>
      <c r="G11" s="151"/>
      <c r="AC11" t="s">
        <v>468</v>
      </c>
      <c r="AD11" t="s">
        <v>467</v>
      </c>
      <c r="AE11" t="s">
        <v>466</v>
      </c>
      <c r="AF11" t="s">
        <v>467</v>
      </c>
      <c r="AG11" s="123" t="s">
        <v>462</v>
      </c>
      <c r="AH11" s="123" t="s">
        <v>43</v>
      </c>
    </row>
    <row r="12" spans="1:35" ht="15" thickBot="1" x14ac:dyDescent="0.35">
      <c r="A12" s="18"/>
      <c r="B12" s="18"/>
      <c r="C12" s="18"/>
      <c r="D12" s="18"/>
      <c r="E12" s="19"/>
      <c r="F12" s="18"/>
      <c r="G12" s="18"/>
      <c r="I12" s="130" t="s">
        <v>19</v>
      </c>
      <c r="J12" s="131"/>
      <c r="K12" s="132"/>
      <c r="L12" s="132"/>
      <c r="M12" s="131"/>
      <c r="N12" s="131"/>
      <c r="O12" s="132"/>
      <c r="P12" s="132"/>
      <c r="Q12" s="131"/>
      <c r="R12" s="131"/>
      <c r="S12" s="132"/>
      <c r="T12" s="132"/>
      <c r="U12" s="131"/>
      <c r="V12" s="131"/>
      <c r="W12" s="131"/>
      <c r="X12" s="131"/>
      <c r="Y12" s="131"/>
      <c r="Z12" s="131"/>
      <c r="AA12" s="131"/>
      <c r="AB12" s="131"/>
      <c r="AC12" s="131"/>
      <c r="AD12" s="131"/>
      <c r="AE12" s="132"/>
      <c r="AF12" s="132"/>
      <c r="AG12" s="131"/>
      <c r="AH12" s="133"/>
      <c r="AI12" s="134" t="s">
        <v>20</v>
      </c>
    </row>
    <row r="13" spans="1:35" x14ac:dyDescent="0.3">
      <c r="A13" s="145" t="s">
        <v>21</v>
      </c>
      <c r="B13" s="145"/>
      <c r="C13" s="145"/>
      <c r="D13" s="145"/>
      <c r="E13" s="145"/>
      <c r="F13" s="145"/>
      <c r="G13" s="145"/>
      <c r="I13" s="141" t="s">
        <v>22</v>
      </c>
      <c r="J13" s="142"/>
      <c r="K13" s="141" t="s">
        <v>23</v>
      </c>
      <c r="L13" s="142"/>
      <c r="M13" s="141" t="s">
        <v>24</v>
      </c>
      <c r="N13" s="142"/>
      <c r="O13" s="141" t="s">
        <v>25</v>
      </c>
      <c r="P13" s="142"/>
      <c r="Q13" s="141" t="s">
        <v>26</v>
      </c>
      <c r="R13" s="142"/>
      <c r="S13" s="141" t="s">
        <v>27</v>
      </c>
      <c r="T13" s="142"/>
      <c r="U13" s="141" t="s">
        <v>28</v>
      </c>
      <c r="V13" s="142"/>
      <c r="W13" s="141" t="s">
        <v>29</v>
      </c>
      <c r="X13" s="142"/>
      <c r="Y13" s="141" t="s">
        <v>30</v>
      </c>
      <c r="Z13" s="142"/>
      <c r="AA13" s="141" t="s">
        <v>31</v>
      </c>
      <c r="AB13" s="142"/>
      <c r="AC13" s="136" t="s">
        <v>32</v>
      </c>
      <c r="AD13" s="137"/>
      <c r="AE13" s="179" t="s">
        <v>33</v>
      </c>
      <c r="AF13" s="179"/>
      <c r="AG13" s="180" t="s">
        <v>34</v>
      </c>
      <c r="AH13" s="181"/>
      <c r="AI13" s="135"/>
    </row>
    <row r="14" spans="1:35" ht="39.6" x14ac:dyDescent="0.3">
      <c r="A14" s="168" t="s">
        <v>35</v>
      </c>
      <c r="B14" s="168" t="s">
        <v>36</v>
      </c>
      <c r="C14" s="168" t="s">
        <v>37</v>
      </c>
      <c r="D14" s="168" t="s">
        <v>38</v>
      </c>
      <c r="E14" s="20" t="s">
        <v>39</v>
      </c>
      <c r="F14" s="21" t="s">
        <v>40</v>
      </c>
      <c r="G14" s="21" t="s">
        <v>41</v>
      </c>
      <c r="I14" s="32" t="s">
        <v>39</v>
      </c>
      <c r="J14" s="33" t="s">
        <v>42</v>
      </c>
      <c r="K14" s="34" t="s">
        <v>39</v>
      </c>
      <c r="L14" s="33" t="s">
        <v>42</v>
      </c>
      <c r="M14" s="32" t="s">
        <v>39</v>
      </c>
      <c r="N14" s="33" t="s">
        <v>42</v>
      </c>
      <c r="O14" s="34" t="s">
        <v>39</v>
      </c>
      <c r="P14" s="33" t="s">
        <v>42</v>
      </c>
      <c r="Q14" s="32" t="s">
        <v>39</v>
      </c>
      <c r="R14" s="33" t="s">
        <v>42</v>
      </c>
      <c r="S14" s="34" t="s">
        <v>39</v>
      </c>
      <c r="T14" s="33" t="s">
        <v>42</v>
      </c>
      <c r="U14" s="34" t="s">
        <v>39</v>
      </c>
      <c r="V14" s="33" t="s">
        <v>42</v>
      </c>
      <c r="W14" s="34" t="s">
        <v>39</v>
      </c>
      <c r="X14" s="33" t="s">
        <v>42</v>
      </c>
      <c r="Y14" s="34" t="s">
        <v>39</v>
      </c>
      <c r="Z14" s="33" t="s">
        <v>42</v>
      </c>
      <c r="AA14" s="34" t="s">
        <v>39</v>
      </c>
      <c r="AB14" s="33" t="s">
        <v>42</v>
      </c>
      <c r="AC14" s="35" t="s">
        <v>39</v>
      </c>
      <c r="AD14" s="36" t="s">
        <v>42</v>
      </c>
      <c r="AE14" s="182" t="s">
        <v>39</v>
      </c>
      <c r="AF14" s="183" t="s">
        <v>42</v>
      </c>
      <c r="AG14" s="184" t="s">
        <v>39</v>
      </c>
      <c r="AH14" s="185" t="s">
        <v>43</v>
      </c>
      <c r="AI14" s="41"/>
    </row>
    <row r="15" spans="1:35" ht="26.4" x14ac:dyDescent="0.3">
      <c r="A15" s="169" t="s">
        <v>44</v>
      </c>
      <c r="B15" s="170" t="s">
        <v>45</v>
      </c>
      <c r="C15" s="171" t="s">
        <v>46</v>
      </c>
      <c r="D15" s="172" t="s">
        <v>47</v>
      </c>
      <c r="E15" s="90"/>
      <c r="F15" s="42"/>
      <c r="G15" s="43">
        <f t="shared" ref="G15:G38" si="0">ROUND((E15*F15),2)</f>
        <v>0</v>
      </c>
      <c r="I15" s="44"/>
      <c r="J15" s="45">
        <f>+ROUND($F15*I15,2)</f>
        <v>0</v>
      </c>
      <c r="K15" s="46"/>
      <c r="L15" s="45">
        <f t="shared" ref="L15:L17" si="1">+ROUND($F15*K15,2)</f>
        <v>0</v>
      </c>
      <c r="M15" s="47"/>
      <c r="N15" s="45">
        <f t="shared" ref="N15:N17" si="2">+ROUND($F15*M15,2)</f>
        <v>0</v>
      </c>
      <c r="O15" s="46"/>
      <c r="P15" s="45">
        <f t="shared" ref="P15:P17" si="3">+ROUND($F15*O15,2)</f>
        <v>0</v>
      </c>
      <c r="Q15" s="47"/>
      <c r="R15" s="45">
        <f t="shared" ref="R15:R17" si="4">+ROUND($F15*Q15,2)</f>
        <v>0</v>
      </c>
      <c r="S15" s="46"/>
      <c r="T15" s="45">
        <f t="shared" ref="T15:T17" si="5">+ROUND($F15*S15,2)</f>
        <v>0</v>
      </c>
      <c r="U15" s="125">
        <v>21</v>
      </c>
      <c r="V15" s="45">
        <f t="shared" ref="V15:V17" si="6">+ROUND($F15*U15,2)</f>
        <v>0</v>
      </c>
      <c r="W15" s="46"/>
      <c r="X15" s="45">
        <f t="shared" ref="X15:X17" si="7">+ROUND($F15*W15,2)</f>
        <v>0</v>
      </c>
      <c r="Y15" s="46"/>
      <c r="Z15" s="45">
        <f t="shared" ref="Z15:Z17" si="8">+ROUND($F15*Y15,2)</f>
        <v>0</v>
      </c>
      <c r="AA15" s="46"/>
      <c r="AB15" s="45">
        <f t="shared" ref="AB15:AB17" si="9">+ROUND($F15*AA15,2)</f>
        <v>0</v>
      </c>
      <c r="AC15" s="129">
        <v>21</v>
      </c>
      <c r="AD15" s="49">
        <f>J15+L15+N15+P15+R15+T15+V15+X15+Z15+AB15+G15</f>
        <v>0</v>
      </c>
      <c r="AE15" s="186">
        <v>23</v>
      </c>
      <c r="AF15" s="187"/>
      <c r="AG15" s="188">
        <f>AE15-AC15</f>
        <v>2</v>
      </c>
      <c r="AH15" s="189">
        <f>AF15-AD15</f>
        <v>0</v>
      </c>
      <c r="AI15" s="54">
        <f t="shared" ref="AI15:AI17" si="10">+AC15/AE15</f>
        <v>0.91304347826086951</v>
      </c>
    </row>
    <row r="16" spans="1:35" x14ac:dyDescent="0.3">
      <c r="A16" s="169" t="s">
        <v>44</v>
      </c>
      <c r="B16" s="170" t="s">
        <v>48</v>
      </c>
      <c r="C16" s="171" t="s">
        <v>49</v>
      </c>
      <c r="D16" s="172" t="s">
        <v>50</v>
      </c>
      <c r="E16" s="90"/>
      <c r="F16" s="42"/>
      <c r="G16" s="43">
        <f t="shared" si="0"/>
        <v>0</v>
      </c>
      <c r="I16" s="127">
        <v>4329</v>
      </c>
      <c r="J16" s="45">
        <f t="shared" ref="J16:J17" si="11">+ROUND($F16*I16,2)</f>
        <v>0</v>
      </c>
      <c r="K16" s="46"/>
      <c r="L16" s="45">
        <f t="shared" si="1"/>
        <v>0</v>
      </c>
      <c r="M16" s="47"/>
      <c r="N16" s="45">
        <f t="shared" si="2"/>
        <v>0</v>
      </c>
      <c r="O16" s="46"/>
      <c r="P16" s="45">
        <f t="shared" si="3"/>
        <v>0</v>
      </c>
      <c r="Q16" s="47"/>
      <c r="R16" s="45">
        <f t="shared" si="4"/>
        <v>0</v>
      </c>
      <c r="S16" s="46"/>
      <c r="T16" s="45">
        <f t="shared" si="5"/>
        <v>0</v>
      </c>
      <c r="U16" s="46"/>
      <c r="V16" s="45">
        <f t="shared" si="6"/>
        <v>0</v>
      </c>
      <c r="W16" s="46"/>
      <c r="X16" s="45">
        <f t="shared" si="7"/>
        <v>0</v>
      </c>
      <c r="Y16" s="46"/>
      <c r="Z16" s="45">
        <f t="shared" si="8"/>
        <v>0</v>
      </c>
      <c r="AA16" s="46"/>
      <c r="AB16" s="45">
        <f t="shared" si="9"/>
        <v>0</v>
      </c>
      <c r="AC16" s="129">
        <f t="shared" ref="AC16:AC17" si="12">I16+K16+M16+O16+Q16+S16+U16+W16+Y16+AA16+E16</f>
        <v>4329</v>
      </c>
      <c r="AD16" s="49">
        <f t="shared" ref="AD16:AD17" si="13">J16+L16+N16+P16+R16+T16+V16+X16+Z16+AB16+G16</f>
        <v>0</v>
      </c>
      <c r="AE16" s="186">
        <v>4329</v>
      </c>
      <c r="AF16" s="187"/>
      <c r="AG16" s="188">
        <f t="shared" ref="AG16:AH17" si="14">AE16-AC16</f>
        <v>0</v>
      </c>
      <c r="AH16" s="189">
        <f t="shared" si="14"/>
        <v>0</v>
      </c>
      <c r="AI16" s="54">
        <f t="shared" si="10"/>
        <v>1</v>
      </c>
    </row>
    <row r="17" spans="1:39" ht="26.4" x14ac:dyDescent="0.3">
      <c r="A17" s="169" t="s">
        <v>44</v>
      </c>
      <c r="B17" s="170" t="s">
        <v>51</v>
      </c>
      <c r="C17" s="171" t="s">
        <v>471</v>
      </c>
      <c r="D17" s="172" t="s">
        <v>47</v>
      </c>
      <c r="E17" s="90"/>
      <c r="F17" s="42"/>
      <c r="G17" s="43">
        <f t="shared" si="0"/>
        <v>0</v>
      </c>
      <c r="I17" s="44"/>
      <c r="J17" s="45">
        <f t="shared" si="11"/>
        <v>0</v>
      </c>
      <c r="K17" s="46"/>
      <c r="L17" s="45">
        <f t="shared" si="1"/>
        <v>0</v>
      </c>
      <c r="M17" s="47"/>
      <c r="N17" s="45">
        <f t="shared" si="2"/>
        <v>0</v>
      </c>
      <c r="O17" s="46"/>
      <c r="P17" s="45">
        <f t="shared" si="3"/>
        <v>0</v>
      </c>
      <c r="Q17" s="47"/>
      <c r="R17" s="45">
        <f t="shared" si="4"/>
        <v>0</v>
      </c>
      <c r="S17" s="46"/>
      <c r="T17" s="45">
        <f t="shared" si="5"/>
        <v>0</v>
      </c>
      <c r="U17" s="125">
        <v>20</v>
      </c>
      <c r="V17" s="45">
        <f t="shared" si="6"/>
        <v>0</v>
      </c>
      <c r="W17" s="46"/>
      <c r="X17" s="45">
        <f t="shared" si="7"/>
        <v>0</v>
      </c>
      <c r="Y17" s="46"/>
      <c r="Z17" s="45">
        <f t="shared" si="8"/>
        <v>0</v>
      </c>
      <c r="AA17" s="46"/>
      <c r="AB17" s="45">
        <f t="shared" si="9"/>
        <v>0</v>
      </c>
      <c r="AC17" s="129">
        <f t="shared" si="12"/>
        <v>20</v>
      </c>
      <c r="AD17" s="49">
        <f t="shared" si="13"/>
        <v>0</v>
      </c>
      <c r="AE17" s="186">
        <v>20</v>
      </c>
      <c r="AF17" s="187"/>
      <c r="AG17" s="188">
        <f t="shared" si="14"/>
        <v>0</v>
      </c>
      <c r="AH17" s="189">
        <f t="shared" si="14"/>
        <v>0</v>
      </c>
      <c r="AI17" s="54">
        <f t="shared" si="10"/>
        <v>1</v>
      </c>
    </row>
    <row r="18" spans="1:39" x14ac:dyDescent="0.3">
      <c r="A18" s="169" t="s">
        <v>44</v>
      </c>
      <c r="B18" s="170" t="s">
        <v>52</v>
      </c>
      <c r="C18" s="171" t="s">
        <v>53</v>
      </c>
      <c r="D18" s="172" t="s">
        <v>47</v>
      </c>
      <c r="E18" s="94"/>
      <c r="F18" s="42"/>
      <c r="G18" s="43">
        <f t="shared" si="0"/>
        <v>0</v>
      </c>
      <c r="I18" s="44"/>
      <c r="J18" s="45">
        <f t="shared" ref="J18:J81" si="15">+ROUND($F18*I18,2)</f>
        <v>0</v>
      </c>
      <c r="K18" s="125" t="s">
        <v>54</v>
      </c>
      <c r="L18" s="45">
        <f t="shared" ref="L18:L81" si="16">+ROUND($F18*K18,2)</f>
        <v>0</v>
      </c>
      <c r="M18" s="47"/>
      <c r="N18" s="45">
        <f t="shared" ref="N18:N81" si="17">+ROUND($F18*M18,2)</f>
        <v>0</v>
      </c>
      <c r="O18" s="46"/>
      <c r="P18" s="45">
        <f t="shared" ref="P18:P81" si="18">+ROUND($F18*O18,2)</f>
        <v>0</v>
      </c>
      <c r="Q18" s="47"/>
      <c r="R18" s="45">
        <f t="shared" ref="R18:R81" si="19">+ROUND($F18*Q18,2)</f>
        <v>0</v>
      </c>
      <c r="S18" s="46"/>
      <c r="T18" s="45">
        <f t="shared" ref="T18:T81" si="20">+ROUND($F18*S18,2)</f>
        <v>0</v>
      </c>
      <c r="U18" s="46"/>
      <c r="V18" s="45">
        <f t="shared" ref="V18:V81" si="21">+ROUND($F18*U18,2)</f>
        <v>0</v>
      </c>
      <c r="W18" s="46"/>
      <c r="X18" s="45">
        <f t="shared" ref="X18:X81" si="22">+ROUND($F18*W18,2)</f>
        <v>0</v>
      </c>
      <c r="Y18" s="46"/>
      <c r="Z18" s="45">
        <f t="shared" ref="Z18:Z81" si="23">+ROUND($F18*Y18,2)</f>
        <v>0</v>
      </c>
      <c r="AA18" s="46"/>
      <c r="AB18" s="45">
        <f t="shared" ref="AB18:AB81" si="24">+ROUND($F18*AA18,2)</f>
        <v>0</v>
      </c>
      <c r="AC18" s="129">
        <f t="shared" ref="AC18:AC81" si="25">I18+K18+M18+O18+Q18+S18+U18+W18+Y18+AA18+E18</f>
        <v>23</v>
      </c>
      <c r="AD18" s="49">
        <f t="shared" ref="AD18:AD81" si="26">J18+L18+N18+P18+R18+T18+V18+X18+Z18+AB18+G18</f>
        <v>0</v>
      </c>
      <c r="AE18" s="186" t="s">
        <v>54</v>
      </c>
      <c r="AF18" s="187"/>
      <c r="AG18" s="188">
        <f t="shared" ref="AG18:AG81" si="27">AE18-AC18</f>
        <v>0</v>
      </c>
      <c r="AH18" s="189">
        <f t="shared" ref="AH18:AH81" si="28">AF18-AD18</f>
        <v>0</v>
      </c>
      <c r="AI18" s="54">
        <f t="shared" ref="AI18:AI81" si="29">+AC18/AE18</f>
        <v>1</v>
      </c>
    </row>
    <row r="19" spans="1:39" ht="52.8" x14ac:dyDescent="0.3">
      <c r="A19" s="169" t="s">
        <v>44</v>
      </c>
      <c r="B19" s="170" t="s">
        <v>55</v>
      </c>
      <c r="C19" s="173" t="s">
        <v>56</v>
      </c>
      <c r="D19" s="174" t="s">
        <v>57</v>
      </c>
      <c r="E19" s="95"/>
      <c r="F19" s="42"/>
      <c r="G19" s="43">
        <f t="shared" si="0"/>
        <v>0</v>
      </c>
      <c r="I19" s="44"/>
      <c r="J19" s="45">
        <f t="shared" si="15"/>
        <v>0</v>
      </c>
      <c r="K19" s="125">
        <v>1</v>
      </c>
      <c r="L19" s="45">
        <f t="shared" si="16"/>
        <v>0</v>
      </c>
      <c r="M19" s="47"/>
      <c r="N19" s="45">
        <f t="shared" si="17"/>
        <v>0</v>
      </c>
      <c r="O19" s="46"/>
      <c r="P19" s="45">
        <f t="shared" si="18"/>
        <v>0</v>
      </c>
      <c r="Q19" s="47"/>
      <c r="R19" s="45">
        <f t="shared" si="19"/>
        <v>0</v>
      </c>
      <c r="S19" s="46"/>
      <c r="T19" s="45">
        <f t="shared" si="20"/>
        <v>0</v>
      </c>
      <c r="U19" s="46"/>
      <c r="V19" s="45">
        <f t="shared" si="21"/>
        <v>0</v>
      </c>
      <c r="W19" s="46"/>
      <c r="X19" s="45">
        <f t="shared" si="22"/>
        <v>0</v>
      </c>
      <c r="Y19" s="46"/>
      <c r="Z19" s="45">
        <f t="shared" si="23"/>
        <v>0</v>
      </c>
      <c r="AA19" s="46"/>
      <c r="AB19" s="45">
        <f t="shared" si="24"/>
        <v>0</v>
      </c>
      <c r="AC19" s="129">
        <f t="shared" si="25"/>
        <v>1</v>
      </c>
      <c r="AD19" s="49">
        <f t="shared" si="26"/>
        <v>0</v>
      </c>
      <c r="AE19" s="186">
        <v>1</v>
      </c>
      <c r="AF19" s="187"/>
      <c r="AG19" s="188">
        <f t="shared" si="27"/>
        <v>0</v>
      </c>
      <c r="AH19" s="189">
        <f t="shared" si="28"/>
        <v>0</v>
      </c>
      <c r="AI19" s="54">
        <f t="shared" si="29"/>
        <v>1</v>
      </c>
    </row>
    <row r="20" spans="1:39" ht="26.4" x14ac:dyDescent="0.3">
      <c r="A20" s="169" t="s">
        <v>44</v>
      </c>
      <c r="B20" s="170" t="s">
        <v>58</v>
      </c>
      <c r="C20" s="171" t="s">
        <v>59</v>
      </c>
      <c r="D20" s="172" t="s">
        <v>60</v>
      </c>
      <c r="E20" s="90"/>
      <c r="F20" s="42"/>
      <c r="G20" s="43">
        <f t="shared" si="0"/>
        <v>0</v>
      </c>
      <c r="I20" s="127">
        <v>460</v>
      </c>
      <c r="J20" s="45">
        <f t="shared" si="15"/>
        <v>0</v>
      </c>
      <c r="K20" s="125">
        <v>461</v>
      </c>
      <c r="L20" s="45">
        <f t="shared" si="16"/>
        <v>0</v>
      </c>
      <c r="M20" s="47"/>
      <c r="N20" s="45">
        <f t="shared" si="17"/>
        <v>0</v>
      </c>
      <c r="O20" s="46"/>
      <c r="P20" s="45">
        <f t="shared" si="18"/>
        <v>0</v>
      </c>
      <c r="Q20" s="47"/>
      <c r="R20" s="45">
        <f t="shared" si="19"/>
        <v>0</v>
      </c>
      <c r="S20" s="46"/>
      <c r="T20" s="45">
        <f t="shared" si="20"/>
        <v>0</v>
      </c>
      <c r="U20" s="46"/>
      <c r="V20" s="45">
        <f t="shared" si="21"/>
        <v>0</v>
      </c>
      <c r="W20" s="46"/>
      <c r="X20" s="45">
        <f t="shared" si="22"/>
        <v>0</v>
      </c>
      <c r="Y20" s="46"/>
      <c r="Z20" s="45">
        <f t="shared" si="23"/>
        <v>0</v>
      </c>
      <c r="AA20" s="46"/>
      <c r="AB20" s="45">
        <f t="shared" si="24"/>
        <v>0</v>
      </c>
      <c r="AC20" s="129">
        <f t="shared" si="25"/>
        <v>921</v>
      </c>
      <c r="AD20" s="49">
        <f t="shared" si="26"/>
        <v>0</v>
      </c>
      <c r="AE20" s="186">
        <v>921</v>
      </c>
      <c r="AF20" s="187"/>
      <c r="AG20" s="188">
        <f t="shared" si="27"/>
        <v>0</v>
      </c>
      <c r="AH20" s="189">
        <f t="shared" si="28"/>
        <v>0</v>
      </c>
      <c r="AI20" s="54">
        <f t="shared" si="29"/>
        <v>1</v>
      </c>
    </row>
    <row r="21" spans="1:39" ht="26.4" x14ac:dyDescent="0.3">
      <c r="A21" s="169" t="s">
        <v>61</v>
      </c>
      <c r="B21" s="170" t="s">
        <v>62</v>
      </c>
      <c r="C21" s="171" t="s">
        <v>63</v>
      </c>
      <c r="D21" s="172" t="s">
        <v>64</v>
      </c>
      <c r="E21" s="90"/>
      <c r="F21" s="55"/>
      <c r="G21" s="43">
        <f t="shared" si="0"/>
        <v>0</v>
      </c>
      <c r="I21" s="127">
        <v>1743.6</v>
      </c>
      <c r="J21" s="45">
        <f t="shared" si="15"/>
        <v>0</v>
      </c>
      <c r="K21" s="125">
        <v>2602.4</v>
      </c>
      <c r="L21" s="45">
        <f t="shared" si="16"/>
        <v>0</v>
      </c>
      <c r="M21" s="47"/>
      <c r="N21" s="45">
        <f t="shared" si="17"/>
        <v>0</v>
      </c>
      <c r="O21" s="46"/>
      <c r="P21" s="45">
        <f t="shared" si="18"/>
        <v>0</v>
      </c>
      <c r="Q21" s="47"/>
      <c r="R21" s="45">
        <f t="shared" si="19"/>
        <v>0</v>
      </c>
      <c r="S21" s="46"/>
      <c r="T21" s="45">
        <f t="shared" si="20"/>
        <v>0</v>
      </c>
      <c r="U21" s="46"/>
      <c r="V21" s="45">
        <f t="shared" si="21"/>
        <v>0</v>
      </c>
      <c r="W21" s="46"/>
      <c r="X21" s="45">
        <f t="shared" si="22"/>
        <v>0</v>
      </c>
      <c r="Y21" s="46"/>
      <c r="Z21" s="45">
        <f t="shared" si="23"/>
        <v>0</v>
      </c>
      <c r="AA21" s="46"/>
      <c r="AB21" s="45">
        <f t="shared" si="24"/>
        <v>0</v>
      </c>
      <c r="AC21" s="129">
        <f t="shared" si="25"/>
        <v>4346</v>
      </c>
      <c r="AD21" s="49">
        <f t="shared" si="26"/>
        <v>0</v>
      </c>
      <c r="AE21" s="186">
        <v>4346</v>
      </c>
      <c r="AF21" s="187"/>
      <c r="AG21" s="188">
        <f t="shared" si="27"/>
        <v>0</v>
      </c>
      <c r="AH21" s="189">
        <f t="shared" si="28"/>
        <v>0</v>
      </c>
      <c r="AI21" s="54">
        <f t="shared" si="29"/>
        <v>1</v>
      </c>
    </row>
    <row r="22" spans="1:39" ht="39.6" x14ac:dyDescent="0.3">
      <c r="A22" s="169" t="s">
        <v>61</v>
      </c>
      <c r="B22" s="170" t="s">
        <v>65</v>
      </c>
      <c r="C22" s="171" t="s">
        <v>66</v>
      </c>
      <c r="D22" s="172" t="s">
        <v>64</v>
      </c>
      <c r="E22" s="90"/>
      <c r="F22" s="55"/>
      <c r="G22" s="43">
        <f t="shared" si="0"/>
        <v>0</v>
      </c>
      <c r="I22" s="127">
        <v>684</v>
      </c>
      <c r="J22" s="45">
        <f t="shared" si="15"/>
        <v>0</v>
      </c>
      <c r="K22" s="125">
        <v>1019</v>
      </c>
      <c r="L22" s="45">
        <f t="shared" si="16"/>
        <v>0</v>
      </c>
      <c r="M22" s="47"/>
      <c r="N22" s="45">
        <f t="shared" si="17"/>
        <v>0</v>
      </c>
      <c r="O22" s="46"/>
      <c r="P22" s="45">
        <f t="shared" si="18"/>
        <v>0</v>
      </c>
      <c r="Q22" s="47"/>
      <c r="R22" s="45">
        <f t="shared" si="19"/>
        <v>0</v>
      </c>
      <c r="S22" s="46"/>
      <c r="T22" s="45">
        <f t="shared" si="20"/>
        <v>0</v>
      </c>
      <c r="U22" s="46"/>
      <c r="V22" s="45">
        <f t="shared" si="21"/>
        <v>0</v>
      </c>
      <c r="W22" s="46"/>
      <c r="X22" s="45">
        <f t="shared" si="22"/>
        <v>0</v>
      </c>
      <c r="Y22" s="46"/>
      <c r="Z22" s="45">
        <f t="shared" si="23"/>
        <v>0</v>
      </c>
      <c r="AA22" s="46"/>
      <c r="AB22" s="45">
        <f t="shared" si="24"/>
        <v>0</v>
      </c>
      <c r="AC22" s="129">
        <f t="shared" si="25"/>
        <v>1703</v>
      </c>
      <c r="AD22" s="49">
        <f t="shared" si="26"/>
        <v>0</v>
      </c>
      <c r="AE22" s="186">
        <v>1703</v>
      </c>
      <c r="AF22" s="187"/>
      <c r="AG22" s="188">
        <f t="shared" si="27"/>
        <v>0</v>
      </c>
      <c r="AH22" s="189">
        <f t="shared" si="28"/>
        <v>0</v>
      </c>
      <c r="AI22" s="54">
        <f>+AC22/AE22</f>
        <v>1</v>
      </c>
    </row>
    <row r="23" spans="1:39" ht="39.6" x14ac:dyDescent="0.3">
      <c r="A23" s="169" t="s">
        <v>61</v>
      </c>
      <c r="B23" s="170" t="s">
        <v>67</v>
      </c>
      <c r="C23" s="171" t="s">
        <v>68</v>
      </c>
      <c r="D23" s="172" t="s">
        <v>64</v>
      </c>
      <c r="E23" s="90"/>
      <c r="F23" s="55"/>
      <c r="G23" s="43">
        <f t="shared" si="0"/>
        <v>0</v>
      </c>
      <c r="I23" s="44"/>
      <c r="J23" s="45">
        <f t="shared" si="15"/>
        <v>0</v>
      </c>
      <c r="K23" s="46"/>
      <c r="L23" s="45">
        <f t="shared" si="16"/>
        <v>0</v>
      </c>
      <c r="M23" s="126">
        <v>4636</v>
      </c>
      <c r="N23" s="45">
        <f t="shared" si="17"/>
        <v>0</v>
      </c>
      <c r="O23" s="125">
        <v>4110</v>
      </c>
      <c r="P23" s="45">
        <f t="shared" si="18"/>
        <v>0</v>
      </c>
      <c r="Q23" s="47"/>
      <c r="R23" s="45">
        <f t="shared" si="19"/>
        <v>0</v>
      </c>
      <c r="S23" s="46"/>
      <c r="T23" s="45">
        <f t="shared" si="20"/>
        <v>0</v>
      </c>
      <c r="U23" s="46"/>
      <c r="V23" s="45">
        <f t="shared" si="21"/>
        <v>0</v>
      </c>
      <c r="W23" s="46"/>
      <c r="X23" s="45">
        <f t="shared" si="22"/>
        <v>0</v>
      </c>
      <c r="Y23" s="46"/>
      <c r="Z23" s="45">
        <f t="shared" si="23"/>
        <v>0</v>
      </c>
      <c r="AA23" s="46"/>
      <c r="AB23" s="45">
        <f t="shared" si="24"/>
        <v>0</v>
      </c>
      <c r="AC23" s="129">
        <f t="shared" si="25"/>
        <v>8746</v>
      </c>
      <c r="AD23" s="49">
        <f t="shared" si="26"/>
        <v>0</v>
      </c>
      <c r="AE23" s="186">
        <v>8746</v>
      </c>
      <c r="AF23" s="187"/>
      <c r="AG23" s="188">
        <f t="shared" si="27"/>
        <v>0</v>
      </c>
      <c r="AH23" s="189">
        <f t="shared" si="28"/>
        <v>0</v>
      </c>
      <c r="AI23" s="54">
        <f t="shared" si="29"/>
        <v>1</v>
      </c>
    </row>
    <row r="24" spans="1:39" ht="26.4" x14ac:dyDescent="0.3">
      <c r="A24" s="169" t="s">
        <v>61</v>
      </c>
      <c r="B24" s="170" t="s">
        <v>69</v>
      </c>
      <c r="C24" s="171" t="s">
        <v>70</v>
      </c>
      <c r="D24" s="172" t="s">
        <v>64</v>
      </c>
      <c r="E24" s="90"/>
      <c r="F24" s="55"/>
      <c r="G24" s="43">
        <f t="shared" si="0"/>
        <v>0</v>
      </c>
      <c r="I24" s="44"/>
      <c r="J24" s="45">
        <f t="shared" si="15"/>
        <v>0</v>
      </c>
      <c r="K24" s="46"/>
      <c r="L24" s="45">
        <f t="shared" si="16"/>
        <v>0</v>
      </c>
      <c r="M24" s="126">
        <v>3757</v>
      </c>
      <c r="N24" s="45">
        <f t="shared" si="17"/>
        <v>0</v>
      </c>
      <c r="O24" s="125">
        <v>3663</v>
      </c>
      <c r="P24" s="45">
        <f t="shared" si="18"/>
        <v>0</v>
      </c>
      <c r="Q24" s="47"/>
      <c r="R24" s="45">
        <f t="shared" si="19"/>
        <v>0</v>
      </c>
      <c r="S24" s="46"/>
      <c r="T24" s="45">
        <f t="shared" si="20"/>
        <v>0</v>
      </c>
      <c r="U24" s="46"/>
      <c r="V24" s="45">
        <f t="shared" si="21"/>
        <v>0</v>
      </c>
      <c r="W24" s="46"/>
      <c r="X24" s="45">
        <f t="shared" si="22"/>
        <v>0</v>
      </c>
      <c r="Y24" s="46"/>
      <c r="Z24" s="45">
        <f t="shared" si="23"/>
        <v>0</v>
      </c>
      <c r="AA24" s="46"/>
      <c r="AB24" s="45">
        <f t="shared" si="24"/>
        <v>0</v>
      </c>
      <c r="AC24" s="129">
        <f t="shared" si="25"/>
        <v>7420</v>
      </c>
      <c r="AD24" s="49">
        <f t="shared" si="26"/>
        <v>0</v>
      </c>
      <c r="AE24" s="186">
        <v>7420</v>
      </c>
      <c r="AF24" s="187"/>
      <c r="AG24" s="188">
        <f t="shared" si="27"/>
        <v>0</v>
      </c>
      <c r="AH24" s="189">
        <f t="shared" si="28"/>
        <v>0</v>
      </c>
      <c r="AI24" s="54">
        <f t="shared" si="29"/>
        <v>1</v>
      </c>
    </row>
    <row r="25" spans="1:39" ht="26.4" x14ac:dyDescent="0.3">
      <c r="A25" s="169" t="s">
        <v>61</v>
      </c>
      <c r="B25" s="170" t="s">
        <v>71</v>
      </c>
      <c r="C25" s="171" t="s">
        <v>72</v>
      </c>
      <c r="D25" s="172" t="s">
        <v>64</v>
      </c>
      <c r="E25" s="90"/>
      <c r="F25" s="55"/>
      <c r="G25" s="43">
        <f t="shared" si="0"/>
        <v>0</v>
      </c>
      <c r="I25" s="44"/>
      <c r="J25" s="45">
        <f t="shared" si="15"/>
        <v>0</v>
      </c>
      <c r="K25" s="46"/>
      <c r="L25" s="45">
        <f t="shared" si="16"/>
        <v>0</v>
      </c>
      <c r="M25" s="47"/>
      <c r="N25" s="45">
        <f t="shared" si="17"/>
        <v>0</v>
      </c>
      <c r="O25" s="46"/>
      <c r="P25" s="45">
        <f t="shared" si="18"/>
        <v>0</v>
      </c>
      <c r="Q25" s="47"/>
      <c r="R25" s="45">
        <f t="shared" si="19"/>
        <v>0</v>
      </c>
      <c r="S25" s="46"/>
      <c r="T25" s="45">
        <f t="shared" si="20"/>
        <v>0</v>
      </c>
      <c r="U25" s="125">
        <v>243</v>
      </c>
      <c r="V25" s="45">
        <f t="shared" si="21"/>
        <v>0</v>
      </c>
      <c r="W25" s="46"/>
      <c r="X25" s="45">
        <f t="shared" si="22"/>
        <v>0</v>
      </c>
      <c r="Y25" s="46"/>
      <c r="Z25" s="45">
        <f t="shared" si="23"/>
        <v>0</v>
      </c>
      <c r="AA25" s="46"/>
      <c r="AB25" s="45">
        <f t="shared" si="24"/>
        <v>0</v>
      </c>
      <c r="AC25" s="129">
        <f>I25+K25+M25+O25+Q25+S25+U25+W25+Y25+AA25+E25</f>
        <v>243</v>
      </c>
      <c r="AD25" s="49">
        <f t="shared" si="26"/>
        <v>0</v>
      </c>
      <c r="AE25" s="186">
        <v>1326</v>
      </c>
      <c r="AF25" s="187"/>
      <c r="AG25" s="188">
        <f t="shared" si="27"/>
        <v>1083</v>
      </c>
      <c r="AH25" s="189">
        <f t="shared" si="28"/>
        <v>0</v>
      </c>
      <c r="AI25" s="54">
        <f t="shared" si="29"/>
        <v>0.18325791855203619</v>
      </c>
    </row>
    <row r="26" spans="1:39" x14ac:dyDescent="0.3">
      <c r="A26" s="169" t="s">
        <v>61</v>
      </c>
      <c r="B26" s="170" t="s">
        <v>73</v>
      </c>
      <c r="C26" s="171" t="s">
        <v>74</v>
      </c>
      <c r="D26" s="172" t="s">
        <v>60</v>
      </c>
      <c r="E26" s="90"/>
      <c r="F26" s="55"/>
      <c r="G26" s="43">
        <f t="shared" si="0"/>
        <v>0</v>
      </c>
      <c r="I26" s="44"/>
      <c r="J26" s="45">
        <f t="shared" si="15"/>
        <v>0</v>
      </c>
      <c r="K26" s="46"/>
      <c r="L26" s="45">
        <f t="shared" si="16"/>
        <v>0</v>
      </c>
      <c r="M26" s="126">
        <v>17922</v>
      </c>
      <c r="N26" s="45">
        <f t="shared" si="17"/>
        <v>0</v>
      </c>
      <c r="O26" s="125">
        <v>8429</v>
      </c>
      <c r="P26" s="45">
        <f t="shared" si="18"/>
        <v>0</v>
      </c>
      <c r="Q26" s="47"/>
      <c r="R26" s="45">
        <f t="shared" si="19"/>
        <v>0</v>
      </c>
      <c r="S26" s="46"/>
      <c r="T26" s="45">
        <f t="shared" si="20"/>
        <v>0</v>
      </c>
      <c r="U26" s="46"/>
      <c r="V26" s="45">
        <f t="shared" si="21"/>
        <v>0</v>
      </c>
      <c r="W26" s="46"/>
      <c r="X26" s="45">
        <f t="shared" si="22"/>
        <v>0</v>
      </c>
      <c r="Y26" s="46"/>
      <c r="Z26" s="45">
        <f t="shared" si="23"/>
        <v>0</v>
      </c>
      <c r="AA26" s="46"/>
      <c r="AB26" s="45">
        <f t="shared" si="24"/>
        <v>0</v>
      </c>
      <c r="AC26" s="129">
        <f t="shared" si="25"/>
        <v>26351</v>
      </c>
      <c r="AD26" s="49">
        <f t="shared" si="26"/>
        <v>0</v>
      </c>
      <c r="AE26" s="186">
        <v>37431</v>
      </c>
      <c r="AF26" s="187"/>
      <c r="AG26" s="188">
        <f t="shared" si="27"/>
        <v>11080</v>
      </c>
      <c r="AH26" s="189">
        <f t="shared" si="28"/>
        <v>0</v>
      </c>
      <c r="AI26" s="54">
        <f t="shared" si="29"/>
        <v>0.70398867249071628</v>
      </c>
    </row>
    <row r="27" spans="1:39" x14ac:dyDescent="0.3">
      <c r="A27" s="169" t="s">
        <v>61</v>
      </c>
      <c r="B27" s="170" t="s">
        <v>75</v>
      </c>
      <c r="C27" s="171" t="s">
        <v>76</v>
      </c>
      <c r="D27" s="172" t="s">
        <v>60</v>
      </c>
      <c r="E27" s="90"/>
      <c r="F27" s="55"/>
      <c r="G27" s="43">
        <f t="shared" si="0"/>
        <v>0</v>
      </c>
      <c r="I27" s="44"/>
      <c r="J27" s="45">
        <f t="shared" si="15"/>
        <v>0</v>
      </c>
      <c r="K27" s="46"/>
      <c r="L27" s="45">
        <f t="shared" si="16"/>
        <v>0</v>
      </c>
      <c r="M27" s="126">
        <v>3880</v>
      </c>
      <c r="N27" s="45">
        <f t="shared" si="17"/>
        <v>0</v>
      </c>
      <c r="O27" s="125">
        <v>7990</v>
      </c>
      <c r="P27" s="45">
        <f t="shared" si="18"/>
        <v>0</v>
      </c>
      <c r="Q27" s="47"/>
      <c r="R27" s="45">
        <f t="shared" si="19"/>
        <v>0</v>
      </c>
      <c r="S27" s="46"/>
      <c r="T27" s="45">
        <f t="shared" si="20"/>
        <v>0</v>
      </c>
      <c r="U27" s="46"/>
      <c r="V27" s="45">
        <f t="shared" si="21"/>
        <v>0</v>
      </c>
      <c r="W27" s="46"/>
      <c r="X27" s="45">
        <f t="shared" si="22"/>
        <v>0</v>
      </c>
      <c r="Y27" s="46"/>
      <c r="Z27" s="45">
        <f t="shared" si="23"/>
        <v>0</v>
      </c>
      <c r="AA27" s="46"/>
      <c r="AB27" s="45">
        <f t="shared" si="24"/>
        <v>0</v>
      </c>
      <c r="AC27" s="129">
        <f t="shared" si="25"/>
        <v>11870</v>
      </c>
      <c r="AD27" s="49">
        <f t="shared" si="26"/>
        <v>0</v>
      </c>
      <c r="AE27" s="186">
        <v>27318</v>
      </c>
      <c r="AF27" s="187"/>
      <c r="AG27" s="188">
        <f t="shared" si="27"/>
        <v>15448</v>
      </c>
      <c r="AH27" s="189">
        <f t="shared" si="28"/>
        <v>0</v>
      </c>
      <c r="AI27" s="54">
        <f t="shared" si="29"/>
        <v>0.43451204334138666</v>
      </c>
      <c r="AK27" s="120"/>
      <c r="AM27" s="17"/>
    </row>
    <row r="28" spans="1:39" x14ac:dyDescent="0.3">
      <c r="A28" s="169" t="s">
        <v>61</v>
      </c>
      <c r="B28" s="170" t="s">
        <v>77</v>
      </c>
      <c r="C28" s="171" t="s">
        <v>78</v>
      </c>
      <c r="D28" s="172" t="s">
        <v>60</v>
      </c>
      <c r="E28" s="90"/>
      <c r="F28" s="55"/>
      <c r="G28" s="43">
        <f t="shared" si="0"/>
        <v>0</v>
      </c>
      <c r="I28" s="44"/>
      <c r="J28" s="45">
        <f t="shared" si="15"/>
        <v>0</v>
      </c>
      <c r="K28" s="46"/>
      <c r="L28" s="45">
        <f t="shared" si="16"/>
        <v>0</v>
      </c>
      <c r="M28" s="47"/>
      <c r="N28" s="45">
        <f t="shared" si="17"/>
        <v>0</v>
      </c>
      <c r="O28" s="46"/>
      <c r="P28" s="45">
        <f t="shared" si="18"/>
        <v>0</v>
      </c>
      <c r="Q28" s="47"/>
      <c r="R28" s="45">
        <f t="shared" si="19"/>
        <v>0</v>
      </c>
      <c r="S28" s="46"/>
      <c r="T28" s="45">
        <f t="shared" si="20"/>
        <v>0</v>
      </c>
      <c r="U28" s="46"/>
      <c r="V28" s="45">
        <f t="shared" si="21"/>
        <v>0</v>
      </c>
      <c r="W28" s="46"/>
      <c r="X28" s="45">
        <f t="shared" si="22"/>
        <v>0</v>
      </c>
      <c r="Y28" s="46"/>
      <c r="Z28" s="45">
        <f t="shared" si="23"/>
        <v>0</v>
      </c>
      <c r="AA28" s="46"/>
      <c r="AB28" s="45">
        <f t="shared" si="24"/>
        <v>0</v>
      </c>
      <c r="AC28" s="48">
        <f t="shared" si="25"/>
        <v>0</v>
      </c>
      <c r="AD28" s="49">
        <f t="shared" si="26"/>
        <v>0</v>
      </c>
      <c r="AE28" s="190">
        <v>3200</v>
      </c>
      <c r="AF28" s="187"/>
      <c r="AG28" s="191">
        <f t="shared" si="27"/>
        <v>3200</v>
      </c>
      <c r="AH28" s="189">
        <f t="shared" si="28"/>
        <v>0</v>
      </c>
      <c r="AI28" s="54">
        <f t="shared" si="29"/>
        <v>0</v>
      </c>
    </row>
    <row r="29" spans="1:39" ht="26.4" x14ac:dyDescent="0.3">
      <c r="A29" s="169" t="s">
        <v>61</v>
      </c>
      <c r="B29" s="170" t="s">
        <v>79</v>
      </c>
      <c r="C29" s="171" t="s">
        <v>80</v>
      </c>
      <c r="D29" s="172" t="s">
        <v>64</v>
      </c>
      <c r="E29" s="90"/>
      <c r="F29" s="55"/>
      <c r="G29" s="43">
        <f t="shared" si="0"/>
        <v>0</v>
      </c>
      <c r="I29" s="44"/>
      <c r="J29" s="45">
        <f t="shared" si="15"/>
        <v>0</v>
      </c>
      <c r="K29" s="46"/>
      <c r="L29" s="45">
        <f t="shared" si="16"/>
        <v>0</v>
      </c>
      <c r="M29" s="126">
        <v>671.4</v>
      </c>
      <c r="N29" s="45">
        <f t="shared" si="17"/>
        <v>0</v>
      </c>
      <c r="O29" s="125">
        <v>914.4</v>
      </c>
      <c r="P29" s="45">
        <f t="shared" si="18"/>
        <v>0</v>
      </c>
      <c r="Q29" s="47"/>
      <c r="R29" s="45">
        <f t="shared" si="19"/>
        <v>0</v>
      </c>
      <c r="S29" s="46"/>
      <c r="T29" s="45">
        <f t="shared" si="20"/>
        <v>0</v>
      </c>
      <c r="U29" s="46"/>
      <c r="V29" s="45">
        <f t="shared" si="21"/>
        <v>0</v>
      </c>
      <c r="W29" s="46"/>
      <c r="X29" s="45">
        <f t="shared" si="22"/>
        <v>0</v>
      </c>
      <c r="Y29" s="46"/>
      <c r="Z29" s="45">
        <f t="shared" si="23"/>
        <v>0</v>
      </c>
      <c r="AA29" s="46"/>
      <c r="AB29" s="45">
        <f t="shared" si="24"/>
        <v>0</v>
      </c>
      <c r="AC29" s="129">
        <f t="shared" si="25"/>
        <v>1585.8</v>
      </c>
      <c r="AD29" s="49">
        <f t="shared" si="26"/>
        <v>0</v>
      </c>
      <c r="AE29" s="186">
        <v>2001</v>
      </c>
      <c r="AF29" s="187"/>
      <c r="AG29" s="188">
        <f t="shared" si="27"/>
        <v>415.20000000000005</v>
      </c>
      <c r="AH29" s="189">
        <f t="shared" si="28"/>
        <v>0</v>
      </c>
      <c r="AI29" s="54">
        <f t="shared" si="29"/>
        <v>0.79250374812593705</v>
      </c>
    </row>
    <row r="30" spans="1:39" ht="26.4" x14ac:dyDescent="0.3">
      <c r="A30" s="169" t="s">
        <v>61</v>
      </c>
      <c r="B30" s="170" t="s">
        <v>81</v>
      </c>
      <c r="C30" s="171" t="s">
        <v>82</v>
      </c>
      <c r="D30" s="172" t="s">
        <v>64</v>
      </c>
      <c r="E30" s="90"/>
      <c r="F30" s="55"/>
      <c r="G30" s="43">
        <f t="shared" si="0"/>
        <v>0</v>
      </c>
      <c r="I30" s="44"/>
      <c r="J30" s="45">
        <f t="shared" si="15"/>
        <v>0</v>
      </c>
      <c r="K30" s="46"/>
      <c r="L30" s="45">
        <f t="shared" si="16"/>
        <v>0</v>
      </c>
      <c r="M30" s="47"/>
      <c r="N30" s="45">
        <f t="shared" si="17"/>
        <v>0</v>
      </c>
      <c r="O30" s="46"/>
      <c r="P30" s="45">
        <f t="shared" si="18"/>
        <v>0</v>
      </c>
      <c r="Q30" s="47"/>
      <c r="R30" s="45">
        <f t="shared" si="19"/>
        <v>0</v>
      </c>
      <c r="S30" s="46"/>
      <c r="T30" s="45">
        <f t="shared" si="20"/>
        <v>0</v>
      </c>
      <c r="U30" s="125">
        <v>106</v>
      </c>
      <c r="V30" s="45">
        <f t="shared" si="21"/>
        <v>0</v>
      </c>
      <c r="W30" s="46"/>
      <c r="X30" s="45">
        <f t="shared" si="22"/>
        <v>0</v>
      </c>
      <c r="Y30" s="46"/>
      <c r="Z30" s="45">
        <f t="shared" si="23"/>
        <v>0</v>
      </c>
      <c r="AA30" s="46"/>
      <c r="AB30" s="45">
        <f t="shared" si="24"/>
        <v>0</v>
      </c>
      <c r="AC30" s="129">
        <f t="shared" si="25"/>
        <v>106</v>
      </c>
      <c r="AD30" s="49">
        <f t="shared" si="26"/>
        <v>0</v>
      </c>
      <c r="AE30" s="186">
        <v>401</v>
      </c>
      <c r="AF30" s="187"/>
      <c r="AG30" s="188">
        <f t="shared" si="27"/>
        <v>295</v>
      </c>
      <c r="AH30" s="189">
        <f t="shared" si="28"/>
        <v>0</v>
      </c>
      <c r="AI30" s="54">
        <f t="shared" si="29"/>
        <v>0.26433915211970077</v>
      </c>
    </row>
    <row r="31" spans="1:39" ht="39.6" x14ac:dyDescent="0.3">
      <c r="A31" s="169" t="s">
        <v>61</v>
      </c>
      <c r="B31" s="170" t="s">
        <v>83</v>
      </c>
      <c r="C31" s="171" t="s">
        <v>84</v>
      </c>
      <c r="D31" s="172" t="s">
        <v>60</v>
      </c>
      <c r="E31" s="90"/>
      <c r="F31" s="55"/>
      <c r="G31" s="43">
        <f t="shared" si="0"/>
        <v>0</v>
      </c>
      <c r="I31" s="44"/>
      <c r="J31" s="45">
        <f t="shared" si="15"/>
        <v>0</v>
      </c>
      <c r="K31" s="46"/>
      <c r="L31" s="45">
        <f t="shared" si="16"/>
        <v>0</v>
      </c>
      <c r="M31" s="47"/>
      <c r="N31" s="45">
        <f t="shared" si="17"/>
        <v>0</v>
      </c>
      <c r="O31" s="46"/>
      <c r="P31" s="45">
        <f t="shared" si="18"/>
        <v>0</v>
      </c>
      <c r="Q31" s="47"/>
      <c r="R31" s="45">
        <f t="shared" si="19"/>
        <v>0</v>
      </c>
      <c r="S31" s="46"/>
      <c r="T31" s="45">
        <f t="shared" si="20"/>
        <v>0</v>
      </c>
      <c r="U31" s="46"/>
      <c r="V31" s="45">
        <f t="shared" si="21"/>
        <v>0</v>
      </c>
      <c r="W31" s="46"/>
      <c r="X31" s="45">
        <f t="shared" si="22"/>
        <v>0</v>
      </c>
      <c r="Y31" s="46"/>
      <c r="Z31" s="45">
        <f t="shared" si="23"/>
        <v>0</v>
      </c>
      <c r="AA31" s="46"/>
      <c r="AB31" s="45">
        <f t="shared" si="24"/>
        <v>0</v>
      </c>
      <c r="AC31" s="48">
        <f t="shared" si="25"/>
        <v>0</v>
      </c>
      <c r="AD31" s="49">
        <f t="shared" si="26"/>
        <v>0</v>
      </c>
      <c r="AE31" s="190">
        <v>27317</v>
      </c>
      <c r="AF31" s="187"/>
      <c r="AG31" s="191">
        <f t="shared" si="27"/>
        <v>27317</v>
      </c>
      <c r="AH31" s="189">
        <f t="shared" si="28"/>
        <v>0</v>
      </c>
      <c r="AI31" s="54">
        <f t="shared" si="29"/>
        <v>0</v>
      </c>
    </row>
    <row r="32" spans="1:39" ht="26.4" x14ac:dyDescent="0.3">
      <c r="A32" s="169" t="s">
        <v>61</v>
      </c>
      <c r="B32" s="170" t="s">
        <v>85</v>
      </c>
      <c r="C32" s="171" t="s">
        <v>86</v>
      </c>
      <c r="D32" s="172" t="s">
        <v>64</v>
      </c>
      <c r="E32" s="90"/>
      <c r="F32" s="55"/>
      <c r="G32" s="43">
        <f t="shared" si="0"/>
        <v>0</v>
      </c>
      <c r="I32" s="44"/>
      <c r="J32" s="45">
        <f t="shared" si="15"/>
        <v>0</v>
      </c>
      <c r="K32" s="46"/>
      <c r="L32" s="45">
        <f t="shared" si="16"/>
        <v>0</v>
      </c>
      <c r="M32" s="47"/>
      <c r="N32" s="45">
        <f t="shared" si="17"/>
        <v>0</v>
      </c>
      <c r="O32" s="46"/>
      <c r="P32" s="45">
        <f t="shared" si="18"/>
        <v>0</v>
      </c>
      <c r="Q32" s="47"/>
      <c r="R32" s="45">
        <f t="shared" si="19"/>
        <v>0</v>
      </c>
      <c r="S32" s="46"/>
      <c r="T32" s="45">
        <f t="shared" si="20"/>
        <v>0</v>
      </c>
      <c r="U32" s="46"/>
      <c r="V32" s="45">
        <f t="shared" si="21"/>
        <v>0</v>
      </c>
      <c r="W32" s="46"/>
      <c r="X32" s="45">
        <f t="shared" si="22"/>
        <v>0</v>
      </c>
      <c r="Y32" s="46"/>
      <c r="Z32" s="45">
        <f t="shared" si="23"/>
        <v>0</v>
      </c>
      <c r="AA32" s="46"/>
      <c r="AB32" s="45">
        <f t="shared" si="24"/>
        <v>0</v>
      </c>
      <c r="AC32" s="48">
        <f t="shared" si="25"/>
        <v>0</v>
      </c>
      <c r="AD32" s="49">
        <f t="shared" si="26"/>
        <v>0</v>
      </c>
      <c r="AE32" s="190">
        <v>2643</v>
      </c>
      <c r="AF32" s="187"/>
      <c r="AG32" s="191">
        <f t="shared" si="27"/>
        <v>2643</v>
      </c>
      <c r="AH32" s="189">
        <f t="shared" si="28"/>
        <v>0</v>
      </c>
      <c r="AI32" s="54">
        <f t="shared" si="29"/>
        <v>0</v>
      </c>
    </row>
    <row r="33" spans="1:39" x14ac:dyDescent="0.3">
      <c r="A33" s="169" t="s">
        <v>61</v>
      </c>
      <c r="B33" s="170" t="s">
        <v>87</v>
      </c>
      <c r="C33" s="171" t="s">
        <v>88</v>
      </c>
      <c r="D33" s="172" t="s">
        <v>60</v>
      </c>
      <c r="E33" s="90"/>
      <c r="F33" s="55"/>
      <c r="G33" s="43">
        <f t="shared" si="0"/>
        <v>0</v>
      </c>
      <c r="I33" s="44"/>
      <c r="J33" s="45">
        <f t="shared" si="15"/>
        <v>0</v>
      </c>
      <c r="K33" s="46"/>
      <c r="L33" s="45">
        <f t="shared" si="16"/>
        <v>0</v>
      </c>
      <c r="M33" s="47"/>
      <c r="N33" s="45">
        <f t="shared" si="17"/>
        <v>0</v>
      </c>
      <c r="O33" s="46"/>
      <c r="P33" s="45">
        <f t="shared" si="18"/>
        <v>0</v>
      </c>
      <c r="Q33" s="47"/>
      <c r="R33" s="45">
        <f t="shared" si="19"/>
        <v>0</v>
      </c>
      <c r="S33" s="46"/>
      <c r="T33" s="45">
        <f t="shared" si="20"/>
        <v>0</v>
      </c>
      <c r="U33" s="46"/>
      <c r="V33" s="45">
        <f t="shared" si="21"/>
        <v>0</v>
      </c>
      <c r="W33" s="46"/>
      <c r="X33" s="45">
        <f t="shared" si="22"/>
        <v>0</v>
      </c>
      <c r="Y33" s="46"/>
      <c r="Z33" s="45">
        <f t="shared" si="23"/>
        <v>0</v>
      </c>
      <c r="AA33" s="46"/>
      <c r="AB33" s="45">
        <f t="shared" si="24"/>
        <v>0</v>
      </c>
      <c r="AC33" s="48">
        <f t="shared" si="25"/>
        <v>0</v>
      </c>
      <c r="AD33" s="49">
        <f t="shared" si="26"/>
        <v>0</v>
      </c>
      <c r="AE33" s="190">
        <v>3065</v>
      </c>
      <c r="AF33" s="187"/>
      <c r="AG33" s="191">
        <f t="shared" si="27"/>
        <v>3065</v>
      </c>
      <c r="AH33" s="189">
        <f t="shared" si="28"/>
        <v>0</v>
      </c>
      <c r="AI33" s="54">
        <f t="shared" si="29"/>
        <v>0</v>
      </c>
    </row>
    <row r="34" spans="1:39" x14ac:dyDescent="0.3">
      <c r="A34" s="169" t="s">
        <v>61</v>
      </c>
      <c r="B34" s="170" t="s">
        <v>89</v>
      </c>
      <c r="C34" s="171" t="s">
        <v>90</v>
      </c>
      <c r="D34" s="172" t="s">
        <v>60</v>
      </c>
      <c r="E34" s="90"/>
      <c r="F34" s="55"/>
      <c r="G34" s="43">
        <f t="shared" si="0"/>
        <v>0</v>
      </c>
      <c r="I34" s="44"/>
      <c r="J34" s="45">
        <f t="shared" si="15"/>
        <v>0</v>
      </c>
      <c r="K34" s="46"/>
      <c r="L34" s="45">
        <f t="shared" si="16"/>
        <v>0</v>
      </c>
      <c r="M34" s="47"/>
      <c r="N34" s="45">
        <f t="shared" si="17"/>
        <v>0</v>
      </c>
      <c r="O34" s="46"/>
      <c r="P34" s="45">
        <f t="shared" si="18"/>
        <v>0</v>
      </c>
      <c r="Q34" s="47"/>
      <c r="R34" s="45">
        <f t="shared" si="19"/>
        <v>0</v>
      </c>
      <c r="S34" s="46"/>
      <c r="T34" s="45">
        <f t="shared" si="20"/>
        <v>0</v>
      </c>
      <c r="U34" s="46"/>
      <c r="V34" s="45">
        <f t="shared" si="21"/>
        <v>0</v>
      </c>
      <c r="W34" s="46"/>
      <c r="X34" s="45">
        <f t="shared" si="22"/>
        <v>0</v>
      </c>
      <c r="Y34" s="46"/>
      <c r="Z34" s="45">
        <f t="shared" si="23"/>
        <v>0</v>
      </c>
      <c r="AA34" s="46"/>
      <c r="AB34" s="45">
        <f t="shared" si="24"/>
        <v>0</v>
      </c>
      <c r="AC34" s="48">
        <f t="shared" si="25"/>
        <v>0</v>
      </c>
      <c r="AD34" s="49">
        <f t="shared" si="26"/>
        <v>0</v>
      </c>
      <c r="AE34" s="190">
        <v>80</v>
      </c>
      <c r="AF34" s="187"/>
      <c r="AG34" s="191">
        <f t="shared" si="27"/>
        <v>80</v>
      </c>
      <c r="AH34" s="189">
        <f t="shared" si="28"/>
        <v>0</v>
      </c>
      <c r="AI34" s="54">
        <f t="shared" si="29"/>
        <v>0</v>
      </c>
    </row>
    <row r="35" spans="1:39" ht="30.6" x14ac:dyDescent="0.3">
      <c r="A35" s="169" t="s">
        <v>91</v>
      </c>
      <c r="B35" s="170" t="s">
        <v>92</v>
      </c>
      <c r="C35" s="171" t="s">
        <v>93</v>
      </c>
      <c r="D35" s="172" t="s">
        <v>64</v>
      </c>
      <c r="E35" s="90"/>
      <c r="F35" s="56"/>
      <c r="G35" s="43">
        <f t="shared" si="0"/>
        <v>0</v>
      </c>
      <c r="I35" s="44"/>
      <c r="J35" s="45">
        <f t="shared" si="15"/>
        <v>0</v>
      </c>
      <c r="K35" s="46"/>
      <c r="L35" s="45">
        <f t="shared" si="16"/>
        <v>0</v>
      </c>
      <c r="M35" s="47"/>
      <c r="N35" s="45">
        <f t="shared" si="17"/>
        <v>0</v>
      </c>
      <c r="O35" s="125">
        <v>1367</v>
      </c>
      <c r="P35" s="45">
        <f t="shared" si="18"/>
        <v>0</v>
      </c>
      <c r="Q35" s="126">
        <v>2687.39</v>
      </c>
      <c r="R35" s="45">
        <f t="shared" si="19"/>
        <v>0</v>
      </c>
      <c r="S35" s="125">
        <v>535</v>
      </c>
      <c r="T35" s="45">
        <f t="shared" si="20"/>
        <v>0</v>
      </c>
      <c r="U35" s="46"/>
      <c r="V35" s="45">
        <f t="shared" si="21"/>
        <v>0</v>
      </c>
      <c r="W35" s="46"/>
      <c r="X35" s="45">
        <f t="shared" si="22"/>
        <v>0</v>
      </c>
      <c r="Y35" s="46"/>
      <c r="Z35" s="45">
        <f t="shared" si="23"/>
        <v>0</v>
      </c>
      <c r="AA35" s="46"/>
      <c r="AB35" s="45">
        <f t="shared" si="24"/>
        <v>0</v>
      </c>
      <c r="AC35" s="129">
        <f t="shared" si="25"/>
        <v>4589.3899999999994</v>
      </c>
      <c r="AD35" s="49">
        <f t="shared" si="26"/>
        <v>0</v>
      </c>
      <c r="AE35" s="186">
        <v>13780</v>
      </c>
      <c r="AF35" s="187"/>
      <c r="AG35" s="188">
        <f t="shared" si="27"/>
        <v>9190.61</v>
      </c>
      <c r="AH35" s="189">
        <f t="shared" si="28"/>
        <v>0</v>
      </c>
      <c r="AI35" s="54">
        <f t="shared" si="29"/>
        <v>0.33304716981132071</v>
      </c>
      <c r="AK35" s="120"/>
      <c r="AM35" s="17"/>
    </row>
    <row r="36" spans="1:39" ht="30.6" x14ac:dyDescent="0.3">
      <c r="A36" s="169" t="s">
        <v>91</v>
      </c>
      <c r="B36" s="170" t="s">
        <v>94</v>
      </c>
      <c r="C36" s="171" t="s">
        <v>95</v>
      </c>
      <c r="D36" s="172" t="s">
        <v>60</v>
      </c>
      <c r="E36" s="90"/>
      <c r="F36" s="56"/>
      <c r="G36" s="43">
        <f t="shared" si="0"/>
        <v>0</v>
      </c>
      <c r="I36" s="44"/>
      <c r="J36" s="45">
        <f t="shared" si="15"/>
        <v>0</v>
      </c>
      <c r="K36" s="46"/>
      <c r="L36" s="45">
        <f t="shared" si="16"/>
        <v>0</v>
      </c>
      <c r="M36" s="47"/>
      <c r="N36" s="45">
        <f t="shared" si="17"/>
        <v>0</v>
      </c>
      <c r="O36" s="46"/>
      <c r="P36" s="45">
        <f t="shared" si="18"/>
        <v>0</v>
      </c>
      <c r="Q36" s="47"/>
      <c r="R36" s="45">
        <f t="shared" si="19"/>
        <v>0</v>
      </c>
      <c r="S36" s="46"/>
      <c r="T36" s="45">
        <f t="shared" si="20"/>
        <v>0</v>
      </c>
      <c r="U36" s="46"/>
      <c r="V36" s="45">
        <f t="shared" si="21"/>
        <v>0</v>
      </c>
      <c r="W36" s="122">
        <v>7415.77</v>
      </c>
      <c r="X36" s="45">
        <f t="shared" si="22"/>
        <v>0</v>
      </c>
      <c r="Y36" s="46"/>
      <c r="Z36" s="45">
        <f t="shared" si="23"/>
        <v>0</v>
      </c>
      <c r="AA36" s="46"/>
      <c r="AB36" s="45">
        <f t="shared" si="24"/>
        <v>0</v>
      </c>
      <c r="AC36" s="129">
        <f t="shared" si="25"/>
        <v>7415.77</v>
      </c>
      <c r="AD36" s="49">
        <f t="shared" si="26"/>
        <v>0</v>
      </c>
      <c r="AE36" s="186">
        <v>36711</v>
      </c>
      <c r="AF36" s="187"/>
      <c r="AG36" s="188">
        <f t="shared" si="27"/>
        <v>29295.23</v>
      </c>
      <c r="AH36" s="189">
        <f t="shared" si="28"/>
        <v>0</v>
      </c>
      <c r="AI36" s="54">
        <f t="shared" si="29"/>
        <v>0.20200403148919943</v>
      </c>
      <c r="AJ36" t="s">
        <v>470</v>
      </c>
    </row>
    <row r="37" spans="1:39" ht="30.6" x14ac:dyDescent="0.3">
      <c r="A37" s="169" t="s">
        <v>91</v>
      </c>
      <c r="B37" s="170" t="s">
        <v>96</v>
      </c>
      <c r="C37" s="171" t="s">
        <v>97</v>
      </c>
      <c r="D37" s="172" t="s">
        <v>60</v>
      </c>
      <c r="E37" s="90"/>
      <c r="F37" s="56"/>
      <c r="G37" s="43">
        <f>ROUND((E37*F37),2)</f>
        <v>0</v>
      </c>
      <c r="I37" s="44"/>
      <c r="J37" s="45">
        <f t="shared" si="15"/>
        <v>0</v>
      </c>
      <c r="K37" s="46"/>
      <c r="L37" s="45">
        <f t="shared" si="16"/>
        <v>0</v>
      </c>
      <c r="M37" s="47"/>
      <c r="N37" s="45">
        <f t="shared" si="17"/>
        <v>0</v>
      </c>
      <c r="O37" s="46"/>
      <c r="P37" s="45">
        <f t="shared" si="18"/>
        <v>0</v>
      </c>
      <c r="Q37" s="47"/>
      <c r="R37" s="45">
        <f t="shared" si="19"/>
        <v>0</v>
      </c>
      <c r="S37" s="46"/>
      <c r="T37" s="45">
        <f t="shared" si="20"/>
        <v>0</v>
      </c>
      <c r="U37" s="46"/>
      <c r="V37" s="45">
        <f t="shared" si="21"/>
        <v>0</v>
      </c>
      <c r="W37" s="46"/>
      <c r="X37" s="45">
        <f t="shared" si="22"/>
        <v>0</v>
      </c>
      <c r="Y37" s="46"/>
      <c r="Z37" s="45">
        <f t="shared" si="23"/>
        <v>0</v>
      </c>
      <c r="AA37" s="46"/>
      <c r="AB37" s="45">
        <f t="shared" si="24"/>
        <v>0</v>
      </c>
      <c r="AC37" s="48">
        <f t="shared" si="25"/>
        <v>0</v>
      </c>
      <c r="AD37" s="49">
        <f t="shared" si="26"/>
        <v>0</v>
      </c>
      <c r="AE37" s="190">
        <v>25257</v>
      </c>
      <c r="AF37" s="187"/>
      <c r="AG37" s="191">
        <f t="shared" si="27"/>
        <v>25257</v>
      </c>
      <c r="AH37" s="189">
        <f t="shared" si="28"/>
        <v>0</v>
      </c>
      <c r="AI37" s="54">
        <f t="shared" si="29"/>
        <v>0</v>
      </c>
    </row>
    <row r="38" spans="1:39" ht="39.6" x14ac:dyDescent="0.3">
      <c r="A38" s="169" t="s">
        <v>91</v>
      </c>
      <c r="B38" s="170" t="s">
        <v>98</v>
      </c>
      <c r="C38" s="171" t="s">
        <v>99</v>
      </c>
      <c r="D38" s="172" t="s">
        <v>60</v>
      </c>
      <c r="E38" s="90"/>
      <c r="F38" s="56"/>
      <c r="G38" s="43">
        <f t="shared" si="0"/>
        <v>0</v>
      </c>
      <c r="I38" s="44"/>
      <c r="J38" s="45">
        <f t="shared" si="15"/>
        <v>0</v>
      </c>
      <c r="K38" s="46"/>
      <c r="L38" s="45">
        <f t="shared" si="16"/>
        <v>0</v>
      </c>
      <c r="M38" s="47"/>
      <c r="N38" s="45">
        <f t="shared" si="17"/>
        <v>0</v>
      </c>
      <c r="O38" s="46"/>
      <c r="P38" s="45">
        <f t="shared" si="18"/>
        <v>0</v>
      </c>
      <c r="Q38" s="47"/>
      <c r="R38" s="45">
        <f t="shared" si="19"/>
        <v>0</v>
      </c>
      <c r="S38" s="46"/>
      <c r="T38" s="45">
        <f t="shared" si="20"/>
        <v>0</v>
      </c>
      <c r="U38" s="46"/>
      <c r="V38" s="45">
        <f t="shared" si="21"/>
        <v>0</v>
      </c>
      <c r="W38" s="46"/>
      <c r="X38" s="45">
        <f t="shared" si="22"/>
        <v>0</v>
      </c>
      <c r="Y38" s="46"/>
      <c r="Z38" s="45">
        <f t="shared" si="23"/>
        <v>0</v>
      </c>
      <c r="AA38" s="46"/>
      <c r="AB38" s="45">
        <f t="shared" si="24"/>
        <v>0</v>
      </c>
      <c r="AC38" s="48">
        <f t="shared" si="25"/>
        <v>0</v>
      </c>
      <c r="AD38" s="49">
        <f t="shared" si="26"/>
        <v>0</v>
      </c>
      <c r="AE38" s="190">
        <v>8181</v>
      </c>
      <c r="AF38" s="187"/>
      <c r="AG38" s="191">
        <f t="shared" si="27"/>
        <v>8181</v>
      </c>
      <c r="AH38" s="189">
        <f t="shared" si="28"/>
        <v>0</v>
      </c>
      <c r="AI38" s="54">
        <f t="shared" si="29"/>
        <v>0</v>
      </c>
    </row>
    <row r="39" spans="1:39" ht="20.399999999999999" x14ac:dyDescent="0.3">
      <c r="A39" s="169" t="s">
        <v>100</v>
      </c>
      <c r="B39" s="174" t="s">
        <v>101</v>
      </c>
      <c r="C39" s="171" t="s">
        <v>102</v>
      </c>
      <c r="D39" s="172" t="s">
        <v>47</v>
      </c>
      <c r="E39" s="90"/>
      <c r="F39" s="56"/>
      <c r="G39" s="43"/>
      <c r="I39" s="44"/>
      <c r="J39" s="45">
        <f t="shared" si="15"/>
        <v>0</v>
      </c>
      <c r="K39" s="46"/>
      <c r="L39" s="45">
        <f t="shared" si="16"/>
        <v>0</v>
      </c>
      <c r="M39" s="47"/>
      <c r="N39" s="45">
        <f t="shared" si="17"/>
        <v>0</v>
      </c>
      <c r="O39" s="46"/>
      <c r="P39" s="45">
        <f t="shared" si="18"/>
        <v>0</v>
      </c>
      <c r="Q39" s="47"/>
      <c r="R39" s="45">
        <f t="shared" si="19"/>
        <v>0</v>
      </c>
      <c r="S39" s="46"/>
      <c r="T39" s="45">
        <f t="shared" si="20"/>
        <v>0</v>
      </c>
      <c r="U39" s="46"/>
      <c r="V39" s="45">
        <f t="shared" si="21"/>
        <v>0</v>
      </c>
      <c r="W39" s="46"/>
      <c r="X39" s="45">
        <f t="shared" si="22"/>
        <v>0</v>
      </c>
      <c r="Y39" s="46"/>
      <c r="Z39" s="45">
        <f t="shared" si="23"/>
        <v>0</v>
      </c>
      <c r="AA39" s="46"/>
      <c r="AB39" s="45">
        <f t="shared" si="24"/>
        <v>0</v>
      </c>
      <c r="AC39" s="48">
        <f t="shared" si="25"/>
        <v>0</v>
      </c>
      <c r="AD39" s="49">
        <f t="shared" si="26"/>
        <v>0</v>
      </c>
      <c r="AE39" s="190">
        <v>16</v>
      </c>
      <c r="AF39" s="187"/>
      <c r="AG39" s="191">
        <f t="shared" si="27"/>
        <v>16</v>
      </c>
      <c r="AH39" s="189">
        <f t="shared" si="28"/>
        <v>0</v>
      </c>
      <c r="AI39" s="54">
        <f t="shared" si="29"/>
        <v>0</v>
      </c>
    </row>
    <row r="40" spans="1:39" ht="20.399999999999999" x14ac:dyDescent="0.3">
      <c r="A40" s="169" t="s">
        <v>100</v>
      </c>
      <c r="B40" s="174" t="s">
        <v>103</v>
      </c>
      <c r="C40" s="171" t="s">
        <v>104</v>
      </c>
      <c r="D40" s="172" t="s">
        <v>47</v>
      </c>
      <c r="E40" s="90"/>
      <c r="F40" s="56"/>
      <c r="G40" s="43"/>
      <c r="I40" s="44"/>
      <c r="J40" s="45">
        <f t="shared" si="15"/>
        <v>0</v>
      </c>
      <c r="K40" s="46"/>
      <c r="L40" s="45">
        <f t="shared" si="16"/>
        <v>0</v>
      </c>
      <c r="M40" s="47"/>
      <c r="N40" s="45">
        <f t="shared" si="17"/>
        <v>0</v>
      </c>
      <c r="O40" s="46"/>
      <c r="P40" s="45">
        <f t="shared" si="18"/>
        <v>0</v>
      </c>
      <c r="Q40" s="47"/>
      <c r="R40" s="45">
        <f t="shared" si="19"/>
        <v>0</v>
      </c>
      <c r="S40" s="46"/>
      <c r="T40" s="45">
        <f t="shared" si="20"/>
        <v>0</v>
      </c>
      <c r="U40" s="46"/>
      <c r="V40" s="45">
        <f t="shared" si="21"/>
        <v>0</v>
      </c>
      <c r="W40" s="46"/>
      <c r="X40" s="45">
        <f t="shared" si="22"/>
        <v>0</v>
      </c>
      <c r="Y40" s="46"/>
      <c r="Z40" s="45">
        <f t="shared" si="23"/>
        <v>0</v>
      </c>
      <c r="AA40" s="46"/>
      <c r="AB40" s="45">
        <f t="shared" si="24"/>
        <v>0</v>
      </c>
      <c r="AC40" s="48">
        <f t="shared" si="25"/>
        <v>0</v>
      </c>
      <c r="AD40" s="49">
        <f t="shared" si="26"/>
        <v>0</v>
      </c>
      <c r="AE40" s="190">
        <v>1</v>
      </c>
      <c r="AF40" s="187"/>
      <c r="AG40" s="191">
        <f t="shared" si="27"/>
        <v>1</v>
      </c>
      <c r="AH40" s="189">
        <f t="shared" si="28"/>
        <v>0</v>
      </c>
      <c r="AI40" s="54">
        <f t="shared" si="29"/>
        <v>0</v>
      </c>
    </row>
    <row r="41" spans="1:39" ht="20.399999999999999" x14ac:dyDescent="0.3">
      <c r="A41" s="169" t="s">
        <v>100</v>
      </c>
      <c r="B41" s="174" t="s">
        <v>105</v>
      </c>
      <c r="C41" s="171" t="s">
        <v>106</v>
      </c>
      <c r="D41" s="172" t="s">
        <v>64</v>
      </c>
      <c r="E41" s="90"/>
      <c r="F41" s="56"/>
      <c r="G41" s="43">
        <f>ROUND((E41*F41),2)</f>
        <v>0</v>
      </c>
      <c r="I41" s="44"/>
      <c r="J41" s="45">
        <f t="shared" si="15"/>
        <v>0</v>
      </c>
      <c r="K41" s="46"/>
      <c r="L41" s="45">
        <f t="shared" si="16"/>
        <v>0</v>
      </c>
      <c r="M41" s="47"/>
      <c r="N41" s="45">
        <f t="shared" si="17"/>
        <v>0</v>
      </c>
      <c r="O41" s="46"/>
      <c r="P41" s="45">
        <f t="shared" si="18"/>
        <v>0</v>
      </c>
      <c r="Q41" s="47"/>
      <c r="R41" s="45">
        <f t="shared" si="19"/>
        <v>0</v>
      </c>
      <c r="S41" s="46"/>
      <c r="T41" s="45">
        <f t="shared" si="20"/>
        <v>0</v>
      </c>
      <c r="U41" s="125">
        <v>125.24</v>
      </c>
      <c r="V41" s="45">
        <f t="shared" si="21"/>
        <v>0</v>
      </c>
      <c r="W41" s="46"/>
      <c r="X41" s="45">
        <f t="shared" si="22"/>
        <v>0</v>
      </c>
      <c r="Y41" s="46"/>
      <c r="Z41" s="45">
        <f t="shared" si="23"/>
        <v>0</v>
      </c>
      <c r="AA41" s="46"/>
      <c r="AB41" s="45">
        <f t="shared" si="24"/>
        <v>0</v>
      </c>
      <c r="AC41" s="129">
        <f t="shared" si="25"/>
        <v>125.24</v>
      </c>
      <c r="AD41" s="49">
        <f t="shared" si="26"/>
        <v>0</v>
      </c>
      <c r="AE41" s="186">
        <v>625.5</v>
      </c>
      <c r="AF41" s="187"/>
      <c r="AG41" s="188">
        <f t="shared" si="27"/>
        <v>500.26</v>
      </c>
      <c r="AH41" s="189">
        <f t="shared" si="28"/>
        <v>0</v>
      </c>
      <c r="AI41" s="54">
        <f t="shared" si="29"/>
        <v>0.2002238209432454</v>
      </c>
    </row>
    <row r="42" spans="1:39" ht="20.399999999999999" x14ac:dyDescent="0.3">
      <c r="A42" s="169" t="s">
        <v>100</v>
      </c>
      <c r="B42" s="174" t="s">
        <v>107</v>
      </c>
      <c r="C42" s="171" t="s">
        <v>108</v>
      </c>
      <c r="D42" s="172" t="s">
        <v>64</v>
      </c>
      <c r="E42" s="90"/>
      <c r="F42" s="56"/>
      <c r="G42" s="43">
        <f t="shared" ref="G42:G50" si="30">ROUND((E42*F42),2)</f>
        <v>0</v>
      </c>
      <c r="I42" s="44"/>
      <c r="J42" s="45">
        <f t="shared" si="15"/>
        <v>0</v>
      </c>
      <c r="K42" s="46"/>
      <c r="L42" s="45">
        <f t="shared" si="16"/>
        <v>0</v>
      </c>
      <c r="M42" s="47"/>
      <c r="N42" s="45">
        <f t="shared" si="17"/>
        <v>0</v>
      </c>
      <c r="O42" s="46"/>
      <c r="P42" s="45">
        <f t="shared" si="18"/>
        <v>0</v>
      </c>
      <c r="Q42" s="47"/>
      <c r="R42" s="45">
        <f t="shared" si="19"/>
        <v>0</v>
      </c>
      <c r="S42" s="46"/>
      <c r="T42" s="45">
        <f t="shared" si="20"/>
        <v>0</v>
      </c>
      <c r="U42" s="125">
        <v>95.7</v>
      </c>
      <c r="V42" s="45">
        <f t="shared" si="21"/>
        <v>0</v>
      </c>
      <c r="W42" s="46"/>
      <c r="X42" s="45">
        <f t="shared" si="22"/>
        <v>0</v>
      </c>
      <c r="Y42" s="46"/>
      <c r="Z42" s="45">
        <f t="shared" si="23"/>
        <v>0</v>
      </c>
      <c r="AA42" s="46"/>
      <c r="AB42" s="45">
        <f t="shared" si="24"/>
        <v>0</v>
      </c>
      <c r="AC42" s="129">
        <f t="shared" si="25"/>
        <v>95.7</v>
      </c>
      <c r="AD42" s="49">
        <f t="shared" si="26"/>
        <v>0</v>
      </c>
      <c r="AE42" s="186">
        <v>381</v>
      </c>
      <c r="AF42" s="187"/>
      <c r="AG42" s="188">
        <f t="shared" si="27"/>
        <v>285.3</v>
      </c>
      <c r="AH42" s="189">
        <f t="shared" si="28"/>
        <v>0</v>
      </c>
      <c r="AI42" s="54">
        <f t="shared" si="29"/>
        <v>0.25118110236220476</v>
      </c>
    </row>
    <row r="43" spans="1:39" ht="20.399999999999999" x14ac:dyDescent="0.3">
      <c r="A43" s="169" t="s">
        <v>100</v>
      </c>
      <c r="B43" s="174" t="s">
        <v>109</v>
      </c>
      <c r="C43" s="171" t="s">
        <v>110</v>
      </c>
      <c r="D43" s="172" t="s">
        <v>64</v>
      </c>
      <c r="E43" s="90"/>
      <c r="F43" s="56"/>
      <c r="G43" s="43">
        <f t="shared" si="30"/>
        <v>0</v>
      </c>
      <c r="I43" s="44"/>
      <c r="J43" s="45">
        <f t="shared" si="15"/>
        <v>0</v>
      </c>
      <c r="K43" s="46"/>
      <c r="L43" s="45">
        <f t="shared" si="16"/>
        <v>0</v>
      </c>
      <c r="M43" s="47"/>
      <c r="N43" s="45">
        <f t="shared" si="17"/>
        <v>0</v>
      </c>
      <c r="O43" s="46"/>
      <c r="P43" s="45">
        <f t="shared" si="18"/>
        <v>0</v>
      </c>
      <c r="Q43" s="47"/>
      <c r="R43" s="45">
        <f t="shared" si="19"/>
        <v>0</v>
      </c>
      <c r="S43" s="46"/>
      <c r="T43" s="45">
        <f t="shared" si="20"/>
        <v>0</v>
      </c>
      <c r="U43" s="125">
        <v>77.7</v>
      </c>
      <c r="V43" s="45">
        <f t="shared" si="21"/>
        <v>0</v>
      </c>
      <c r="W43" s="46"/>
      <c r="X43" s="45">
        <f t="shared" si="22"/>
        <v>0</v>
      </c>
      <c r="Y43" s="46"/>
      <c r="Z43" s="45">
        <f t="shared" si="23"/>
        <v>0</v>
      </c>
      <c r="AA43" s="46"/>
      <c r="AB43" s="45">
        <f t="shared" si="24"/>
        <v>0</v>
      </c>
      <c r="AC43" s="129">
        <f t="shared" si="25"/>
        <v>77.7</v>
      </c>
      <c r="AD43" s="49">
        <f t="shared" si="26"/>
        <v>0</v>
      </c>
      <c r="AE43" s="186">
        <v>372</v>
      </c>
      <c r="AF43" s="187"/>
      <c r="AG43" s="188">
        <f t="shared" si="27"/>
        <v>294.3</v>
      </c>
      <c r="AH43" s="189">
        <f t="shared" si="28"/>
        <v>0</v>
      </c>
      <c r="AI43" s="54">
        <f t="shared" si="29"/>
        <v>0.2088709677419355</v>
      </c>
    </row>
    <row r="44" spans="1:39" ht="20.399999999999999" x14ac:dyDescent="0.3">
      <c r="A44" s="169" t="s">
        <v>100</v>
      </c>
      <c r="B44" s="174" t="s">
        <v>111</v>
      </c>
      <c r="C44" s="171" t="s">
        <v>112</v>
      </c>
      <c r="D44" s="172" t="s">
        <v>64</v>
      </c>
      <c r="E44" s="90"/>
      <c r="F44" s="56"/>
      <c r="G44" s="43">
        <f t="shared" si="30"/>
        <v>0</v>
      </c>
      <c r="I44" s="44"/>
      <c r="J44" s="45">
        <f t="shared" si="15"/>
        <v>0</v>
      </c>
      <c r="K44" s="46"/>
      <c r="L44" s="45">
        <f t="shared" si="16"/>
        <v>0</v>
      </c>
      <c r="M44" s="47"/>
      <c r="N44" s="45">
        <f t="shared" si="17"/>
        <v>0</v>
      </c>
      <c r="O44" s="46"/>
      <c r="P44" s="45">
        <f t="shared" si="18"/>
        <v>0</v>
      </c>
      <c r="Q44" s="47"/>
      <c r="R44" s="45">
        <f t="shared" si="19"/>
        <v>0</v>
      </c>
      <c r="S44" s="46"/>
      <c r="T44" s="45">
        <f t="shared" si="20"/>
        <v>0</v>
      </c>
      <c r="U44" s="46"/>
      <c r="V44" s="45">
        <f t="shared" si="21"/>
        <v>0</v>
      </c>
      <c r="W44" s="46"/>
      <c r="X44" s="45">
        <f t="shared" si="22"/>
        <v>0</v>
      </c>
      <c r="Y44" s="46"/>
      <c r="Z44" s="45">
        <f t="shared" si="23"/>
        <v>0</v>
      </c>
      <c r="AA44" s="46"/>
      <c r="AB44" s="45">
        <f t="shared" si="24"/>
        <v>0</v>
      </c>
      <c r="AC44" s="48">
        <f t="shared" si="25"/>
        <v>0</v>
      </c>
      <c r="AD44" s="49">
        <f t="shared" si="26"/>
        <v>0</v>
      </c>
      <c r="AE44" s="190">
        <v>35.6</v>
      </c>
      <c r="AF44" s="187"/>
      <c r="AG44" s="191">
        <f t="shared" si="27"/>
        <v>35.6</v>
      </c>
      <c r="AH44" s="189">
        <f t="shared" si="28"/>
        <v>0</v>
      </c>
      <c r="AI44" s="54">
        <f t="shared" si="29"/>
        <v>0</v>
      </c>
    </row>
    <row r="45" spans="1:39" ht="20.399999999999999" x14ac:dyDescent="0.3">
      <c r="A45" s="169" t="s">
        <v>100</v>
      </c>
      <c r="B45" s="174" t="s">
        <v>113</v>
      </c>
      <c r="C45" s="171" t="s">
        <v>114</v>
      </c>
      <c r="D45" s="172" t="s">
        <v>60</v>
      </c>
      <c r="E45" s="90"/>
      <c r="F45" s="56"/>
      <c r="G45" s="43">
        <f t="shared" si="30"/>
        <v>0</v>
      </c>
      <c r="I45" s="44"/>
      <c r="J45" s="45">
        <f t="shared" si="15"/>
        <v>0</v>
      </c>
      <c r="K45" s="46"/>
      <c r="L45" s="45">
        <f t="shared" si="16"/>
        <v>0</v>
      </c>
      <c r="M45" s="47"/>
      <c r="N45" s="45">
        <f t="shared" si="17"/>
        <v>0</v>
      </c>
      <c r="O45" s="46"/>
      <c r="P45" s="45">
        <f t="shared" si="18"/>
        <v>0</v>
      </c>
      <c r="Q45" s="47"/>
      <c r="R45" s="45">
        <f t="shared" si="19"/>
        <v>0</v>
      </c>
      <c r="S45" s="46"/>
      <c r="T45" s="45">
        <f t="shared" si="20"/>
        <v>0</v>
      </c>
      <c r="U45" s="125">
        <v>196.1</v>
      </c>
      <c r="V45" s="45">
        <f t="shared" si="21"/>
        <v>0</v>
      </c>
      <c r="W45" s="46"/>
      <c r="X45" s="45">
        <f t="shared" si="22"/>
        <v>0</v>
      </c>
      <c r="Y45" s="46"/>
      <c r="Z45" s="45">
        <f t="shared" si="23"/>
        <v>0</v>
      </c>
      <c r="AA45" s="46"/>
      <c r="AB45" s="45">
        <f t="shared" si="24"/>
        <v>0</v>
      </c>
      <c r="AC45" s="129">
        <f t="shared" si="25"/>
        <v>196.1</v>
      </c>
      <c r="AD45" s="49">
        <f t="shared" si="26"/>
        <v>0</v>
      </c>
      <c r="AE45" s="186">
        <v>842.3</v>
      </c>
      <c r="AF45" s="187"/>
      <c r="AG45" s="188">
        <f t="shared" si="27"/>
        <v>646.19999999999993</v>
      </c>
      <c r="AH45" s="189">
        <f t="shared" si="28"/>
        <v>0</v>
      </c>
      <c r="AI45" s="54">
        <f t="shared" si="29"/>
        <v>0.23281491155170367</v>
      </c>
    </row>
    <row r="46" spans="1:39" ht="20.399999999999999" x14ac:dyDescent="0.3">
      <c r="A46" s="169" t="s">
        <v>100</v>
      </c>
      <c r="B46" s="174" t="s">
        <v>115</v>
      </c>
      <c r="C46" s="171" t="s">
        <v>116</v>
      </c>
      <c r="D46" s="172" t="s">
        <v>60</v>
      </c>
      <c r="E46" s="90"/>
      <c r="F46" s="56"/>
      <c r="G46" s="43">
        <f t="shared" si="30"/>
        <v>0</v>
      </c>
      <c r="I46" s="44"/>
      <c r="J46" s="45">
        <f t="shared" si="15"/>
        <v>0</v>
      </c>
      <c r="K46" s="46"/>
      <c r="L46" s="45">
        <f t="shared" si="16"/>
        <v>0</v>
      </c>
      <c r="M46" s="47"/>
      <c r="N46" s="45">
        <f t="shared" si="17"/>
        <v>0</v>
      </c>
      <c r="O46" s="46"/>
      <c r="P46" s="45">
        <f t="shared" si="18"/>
        <v>0</v>
      </c>
      <c r="Q46" s="47"/>
      <c r="R46" s="45">
        <f t="shared" si="19"/>
        <v>0</v>
      </c>
      <c r="S46" s="46"/>
      <c r="T46" s="45">
        <f t="shared" si="20"/>
        <v>0</v>
      </c>
      <c r="U46" s="46"/>
      <c r="V46" s="45">
        <f t="shared" si="21"/>
        <v>0</v>
      </c>
      <c r="W46" s="46"/>
      <c r="X46" s="45">
        <f t="shared" si="22"/>
        <v>0</v>
      </c>
      <c r="Y46" s="46"/>
      <c r="Z46" s="45">
        <f t="shared" si="23"/>
        <v>0</v>
      </c>
      <c r="AA46" s="46"/>
      <c r="AB46" s="45">
        <f t="shared" si="24"/>
        <v>0</v>
      </c>
      <c r="AC46" s="48">
        <f t="shared" si="25"/>
        <v>0</v>
      </c>
      <c r="AD46" s="49">
        <f t="shared" si="26"/>
        <v>0</v>
      </c>
      <c r="AE46" s="190">
        <v>95.4</v>
      </c>
      <c r="AF46" s="187"/>
      <c r="AG46" s="191">
        <f t="shared" si="27"/>
        <v>95.4</v>
      </c>
      <c r="AH46" s="189">
        <f t="shared" si="28"/>
        <v>0</v>
      </c>
      <c r="AI46" s="54">
        <f t="shared" si="29"/>
        <v>0</v>
      </c>
    </row>
    <row r="47" spans="1:39" ht="20.399999999999999" x14ac:dyDescent="0.3">
      <c r="A47" s="169" t="s">
        <v>100</v>
      </c>
      <c r="B47" s="174" t="s">
        <v>117</v>
      </c>
      <c r="C47" s="171" t="s">
        <v>118</v>
      </c>
      <c r="D47" s="172" t="s">
        <v>60</v>
      </c>
      <c r="E47" s="90"/>
      <c r="F47" s="56"/>
      <c r="G47" s="43">
        <f t="shared" si="30"/>
        <v>0</v>
      </c>
      <c r="I47" s="44"/>
      <c r="J47" s="45">
        <f t="shared" si="15"/>
        <v>0</v>
      </c>
      <c r="K47" s="46"/>
      <c r="L47" s="45">
        <f t="shared" si="16"/>
        <v>0</v>
      </c>
      <c r="M47" s="47"/>
      <c r="N47" s="45">
        <f t="shared" si="17"/>
        <v>0</v>
      </c>
      <c r="O47" s="46"/>
      <c r="P47" s="45">
        <f t="shared" si="18"/>
        <v>0</v>
      </c>
      <c r="Q47" s="47"/>
      <c r="R47" s="45">
        <f t="shared" si="19"/>
        <v>0</v>
      </c>
      <c r="S47" s="46"/>
      <c r="T47" s="45">
        <f t="shared" si="20"/>
        <v>0</v>
      </c>
      <c r="U47" s="46"/>
      <c r="V47" s="45">
        <f t="shared" si="21"/>
        <v>0</v>
      </c>
      <c r="W47" s="46"/>
      <c r="X47" s="45">
        <f t="shared" si="22"/>
        <v>0</v>
      </c>
      <c r="Y47" s="46"/>
      <c r="Z47" s="45">
        <f t="shared" si="23"/>
        <v>0</v>
      </c>
      <c r="AA47" s="46"/>
      <c r="AB47" s="45">
        <f t="shared" si="24"/>
        <v>0</v>
      </c>
      <c r="AC47" s="48">
        <f t="shared" si="25"/>
        <v>0</v>
      </c>
      <c r="AD47" s="49">
        <f t="shared" si="26"/>
        <v>0</v>
      </c>
      <c r="AE47" s="190">
        <v>781.4</v>
      </c>
      <c r="AF47" s="187"/>
      <c r="AG47" s="191">
        <f t="shared" si="27"/>
        <v>781.4</v>
      </c>
      <c r="AH47" s="189">
        <f t="shared" si="28"/>
        <v>0</v>
      </c>
      <c r="AI47" s="54">
        <f t="shared" si="29"/>
        <v>0</v>
      </c>
    </row>
    <row r="48" spans="1:39" ht="39.6" x14ac:dyDescent="0.3">
      <c r="A48" s="169" t="s">
        <v>100</v>
      </c>
      <c r="B48" s="174" t="s">
        <v>119</v>
      </c>
      <c r="C48" s="171" t="s">
        <v>120</v>
      </c>
      <c r="D48" s="172" t="s">
        <v>60</v>
      </c>
      <c r="E48" s="90"/>
      <c r="F48" s="56"/>
      <c r="G48" s="43">
        <f t="shared" si="30"/>
        <v>0</v>
      </c>
      <c r="I48" s="44"/>
      <c r="J48" s="45">
        <f t="shared" si="15"/>
        <v>0</v>
      </c>
      <c r="K48" s="46"/>
      <c r="L48" s="45">
        <f t="shared" si="16"/>
        <v>0</v>
      </c>
      <c r="M48" s="47"/>
      <c r="N48" s="45">
        <f t="shared" si="17"/>
        <v>0</v>
      </c>
      <c r="O48" s="46"/>
      <c r="P48" s="45">
        <f t="shared" si="18"/>
        <v>0</v>
      </c>
      <c r="Q48" s="47"/>
      <c r="R48" s="45">
        <f t="shared" si="19"/>
        <v>0</v>
      </c>
      <c r="S48" s="46"/>
      <c r="T48" s="45">
        <f t="shared" si="20"/>
        <v>0</v>
      </c>
      <c r="U48" s="46"/>
      <c r="V48" s="45">
        <f t="shared" si="21"/>
        <v>0</v>
      </c>
      <c r="W48" s="46"/>
      <c r="X48" s="45">
        <f t="shared" si="22"/>
        <v>0</v>
      </c>
      <c r="Y48" s="46"/>
      <c r="Z48" s="45">
        <f t="shared" si="23"/>
        <v>0</v>
      </c>
      <c r="AA48" s="46"/>
      <c r="AB48" s="45">
        <f t="shared" si="24"/>
        <v>0</v>
      </c>
      <c r="AC48" s="48">
        <f t="shared" si="25"/>
        <v>0</v>
      </c>
      <c r="AD48" s="49">
        <f t="shared" si="26"/>
        <v>0</v>
      </c>
      <c r="AE48" s="190">
        <v>278</v>
      </c>
      <c r="AF48" s="187"/>
      <c r="AG48" s="191">
        <f t="shared" si="27"/>
        <v>278</v>
      </c>
      <c r="AH48" s="189">
        <f t="shared" si="28"/>
        <v>0</v>
      </c>
      <c r="AI48" s="54">
        <f t="shared" si="29"/>
        <v>0</v>
      </c>
    </row>
    <row r="49" spans="1:38" ht="26.4" x14ac:dyDescent="0.3">
      <c r="A49" s="169" t="s">
        <v>100</v>
      </c>
      <c r="B49" s="174" t="s">
        <v>121</v>
      </c>
      <c r="C49" s="171" t="s">
        <v>122</v>
      </c>
      <c r="D49" s="172" t="s">
        <v>50</v>
      </c>
      <c r="E49" s="90"/>
      <c r="F49" s="56"/>
      <c r="G49" s="43">
        <f t="shared" si="30"/>
        <v>0</v>
      </c>
      <c r="I49" s="44"/>
      <c r="J49" s="45">
        <f t="shared" si="15"/>
        <v>0</v>
      </c>
      <c r="K49" s="46"/>
      <c r="L49" s="45">
        <f t="shared" si="16"/>
        <v>0</v>
      </c>
      <c r="M49" s="47"/>
      <c r="N49" s="45">
        <f t="shared" si="17"/>
        <v>0</v>
      </c>
      <c r="O49" s="46"/>
      <c r="P49" s="45">
        <f t="shared" si="18"/>
        <v>0</v>
      </c>
      <c r="Q49" s="47"/>
      <c r="R49" s="45">
        <f t="shared" si="19"/>
        <v>0</v>
      </c>
      <c r="S49" s="46"/>
      <c r="T49" s="45">
        <f t="shared" si="20"/>
        <v>0</v>
      </c>
      <c r="U49" s="125">
        <v>27</v>
      </c>
      <c r="V49" s="45">
        <f t="shared" si="21"/>
        <v>0</v>
      </c>
      <c r="W49" s="46"/>
      <c r="X49" s="45">
        <f t="shared" si="22"/>
        <v>0</v>
      </c>
      <c r="Y49" s="46"/>
      <c r="Z49" s="45">
        <f t="shared" si="23"/>
        <v>0</v>
      </c>
      <c r="AA49" s="46"/>
      <c r="AB49" s="45">
        <f t="shared" si="24"/>
        <v>0</v>
      </c>
      <c r="AC49" s="129">
        <f>I49+K49+M49+O49+Q49+S49+U49+W49+Y49+AA49+E49</f>
        <v>27</v>
      </c>
      <c r="AD49" s="49">
        <f t="shared" si="26"/>
        <v>0</v>
      </c>
      <c r="AE49" s="186">
        <v>198</v>
      </c>
      <c r="AF49" s="187"/>
      <c r="AG49" s="188">
        <f t="shared" si="27"/>
        <v>171</v>
      </c>
      <c r="AH49" s="189">
        <f t="shared" si="28"/>
        <v>0</v>
      </c>
      <c r="AI49" s="54">
        <f t="shared" si="29"/>
        <v>0.13636363636363635</v>
      </c>
    </row>
    <row r="50" spans="1:38" ht="20.399999999999999" x14ac:dyDescent="0.3">
      <c r="A50" s="169" t="s">
        <v>100</v>
      </c>
      <c r="B50" s="174" t="s">
        <v>123</v>
      </c>
      <c r="C50" s="171" t="s">
        <v>124</v>
      </c>
      <c r="D50" s="172" t="s">
        <v>64</v>
      </c>
      <c r="E50" s="90"/>
      <c r="F50" s="56"/>
      <c r="G50" s="43">
        <f t="shared" si="30"/>
        <v>0</v>
      </c>
      <c r="I50" s="44"/>
      <c r="J50" s="45">
        <f t="shared" si="15"/>
        <v>0</v>
      </c>
      <c r="K50" s="46"/>
      <c r="L50" s="45">
        <f t="shared" si="16"/>
        <v>0</v>
      </c>
      <c r="M50" s="47"/>
      <c r="N50" s="45">
        <f t="shared" si="17"/>
        <v>0</v>
      </c>
      <c r="O50" s="46"/>
      <c r="P50" s="45">
        <f t="shared" si="18"/>
        <v>0</v>
      </c>
      <c r="Q50" s="47"/>
      <c r="R50" s="45">
        <f t="shared" si="19"/>
        <v>0</v>
      </c>
      <c r="S50" s="46"/>
      <c r="T50" s="45">
        <f t="shared" si="20"/>
        <v>0</v>
      </c>
      <c r="U50" s="46"/>
      <c r="V50" s="45">
        <f t="shared" si="21"/>
        <v>0</v>
      </c>
      <c r="W50" s="46"/>
      <c r="X50" s="45">
        <f t="shared" si="22"/>
        <v>0</v>
      </c>
      <c r="Y50" s="46"/>
      <c r="Z50" s="45">
        <f t="shared" si="23"/>
        <v>0</v>
      </c>
      <c r="AA50" s="46"/>
      <c r="AB50" s="45">
        <f t="shared" si="24"/>
        <v>0</v>
      </c>
      <c r="AC50" s="48">
        <f t="shared" si="25"/>
        <v>0</v>
      </c>
      <c r="AD50" s="49">
        <f t="shared" si="26"/>
        <v>0</v>
      </c>
      <c r="AE50" s="190">
        <v>36</v>
      </c>
      <c r="AF50" s="187"/>
      <c r="AG50" s="191">
        <f t="shared" si="27"/>
        <v>36</v>
      </c>
      <c r="AH50" s="189">
        <f t="shared" si="28"/>
        <v>0</v>
      </c>
      <c r="AI50" s="54">
        <f t="shared" si="29"/>
        <v>0</v>
      </c>
    </row>
    <row r="51" spans="1:38" ht="20.399999999999999" x14ac:dyDescent="0.3">
      <c r="A51" s="169" t="s">
        <v>100</v>
      </c>
      <c r="B51" s="174" t="s">
        <v>125</v>
      </c>
      <c r="C51" s="171" t="s">
        <v>126</v>
      </c>
      <c r="D51" s="172" t="s">
        <v>47</v>
      </c>
      <c r="E51" s="90"/>
      <c r="F51" s="56"/>
      <c r="G51" s="43">
        <f>ROUND((E51*F51),2)</f>
        <v>0</v>
      </c>
      <c r="I51" s="44"/>
      <c r="J51" s="45">
        <f t="shared" si="15"/>
        <v>0</v>
      </c>
      <c r="K51" s="46"/>
      <c r="L51" s="45">
        <f t="shared" si="16"/>
        <v>0</v>
      </c>
      <c r="M51" s="47"/>
      <c r="N51" s="45">
        <f t="shared" si="17"/>
        <v>0</v>
      </c>
      <c r="O51" s="46"/>
      <c r="P51" s="45">
        <f t="shared" si="18"/>
        <v>0</v>
      </c>
      <c r="Q51" s="47"/>
      <c r="R51" s="45">
        <f t="shared" si="19"/>
        <v>0</v>
      </c>
      <c r="S51" s="46"/>
      <c r="T51" s="45">
        <f t="shared" si="20"/>
        <v>0</v>
      </c>
      <c r="U51" s="46"/>
      <c r="V51" s="45">
        <f t="shared" si="21"/>
        <v>0</v>
      </c>
      <c r="W51" s="46"/>
      <c r="X51" s="45">
        <f t="shared" si="22"/>
        <v>0</v>
      </c>
      <c r="Y51" s="46"/>
      <c r="Z51" s="45">
        <f t="shared" si="23"/>
        <v>0</v>
      </c>
      <c r="AA51" s="46"/>
      <c r="AB51" s="45">
        <f t="shared" si="24"/>
        <v>0</v>
      </c>
      <c r="AC51" s="48">
        <f t="shared" si="25"/>
        <v>0</v>
      </c>
      <c r="AD51" s="49">
        <f t="shared" si="26"/>
        <v>0</v>
      </c>
      <c r="AE51" s="190">
        <v>24</v>
      </c>
      <c r="AF51" s="187"/>
      <c r="AG51" s="191">
        <f t="shared" si="27"/>
        <v>24</v>
      </c>
      <c r="AH51" s="189">
        <f t="shared" si="28"/>
        <v>0</v>
      </c>
      <c r="AI51" s="54">
        <f t="shared" si="29"/>
        <v>0</v>
      </c>
    </row>
    <row r="52" spans="1:38" x14ac:dyDescent="0.3">
      <c r="A52" s="169" t="s">
        <v>127</v>
      </c>
      <c r="B52" s="174" t="s">
        <v>128</v>
      </c>
      <c r="C52" s="173" t="s">
        <v>129</v>
      </c>
      <c r="D52" s="174" t="s">
        <v>64</v>
      </c>
      <c r="E52" s="94"/>
      <c r="F52" s="56"/>
      <c r="G52" s="43">
        <f t="shared" ref="G52:G85" si="31">ROUND((E52*F52),2)</f>
        <v>0</v>
      </c>
      <c r="I52" s="44"/>
      <c r="J52" s="45">
        <f t="shared" si="15"/>
        <v>0</v>
      </c>
      <c r="K52" s="46"/>
      <c r="L52" s="45">
        <f t="shared" si="16"/>
        <v>0</v>
      </c>
      <c r="M52" s="47"/>
      <c r="N52" s="45">
        <f t="shared" si="17"/>
        <v>0</v>
      </c>
      <c r="O52" s="46"/>
      <c r="P52" s="45">
        <f t="shared" si="18"/>
        <v>0</v>
      </c>
      <c r="Q52" s="47"/>
      <c r="R52" s="45">
        <f t="shared" si="19"/>
        <v>0</v>
      </c>
      <c r="S52" s="46"/>
      <c r="T52" s="45">
        <f t="shared" si="20"/>
        <v>0</v>
      </c>
      <c r="U52" s="46"/>
      <c r="V52" s="45">
        <f t="shared" si="21"/>
        <v>0</v>
      </c>
      <c r="W52" s="46"/>
      <c r="X52" s="45">
        <f t="shared" si="22"/>
        <v>0</v>
      </c>
      <c r="Y52" s="46"/>
      <c r="Z52" s="45">
        <f t="shared" si="23"/>
        <v>0</v>
      </c>
      <c r="AA52" s="46"/>
      <c r="AB52" s="45">
        <f t="shared" si="24"/>
        <v>0</v>
      </c>
      <c r="AC52" s="48">
        <f t="shared" si="25"/>
        <v>0</v>
      </c>
      <c r="AD52" s="49">
        <f t="shared" si="26"/>
        <v>0</v>
      </c>
      <c r="AE52" s="190" t="s">
        <v>130</v>
      </c>
      <c r="AF52" s="187"/>
      <c r="AG52" s="191">
        <f t="shared" si="27"/>
        <v>20</v>
      </c>
      <c r="AH52" s="189">
        <f t="shared" si="28"/>
        <v>0</v>
      </c>
      <c r="AI52" s="54">
        <f t="shared" si="29"/>
        <v>0</v>
      </c>
      <c r="AK52" s="121"/>
    </row>
    <row r="53" spans="1:38" ht="26.4" x14ac:dyDescent="0.3">
      <c r="A53" s="169" t="s">
        <v>127</v>
      </c>
      <c r="B53" s="174" t="s">
        <v>131</v>
      </c>
      <c r="C53" s="173" t="s">
        <v>132</v>
      </c>
      <c r="D53" s="174" t="s">
        <v>50</v>
      </c>
      <c r="E53" s="94"/>
      <c r="F53" s="56"/>
      <c r="G53" s="43">
        <f t="shared" si="31"/>
        <v>0</v>
      </c>
      <c r="I53" s="44"/>
      <c r="J53" s="45">
        <f t="shared" si="15"/>
        <v>0</v>
      </c>
      <c r="K53" s="46"/>
      <c r="L53" s="45">
        <f t="shared" si="16"/>
        <v>0</v>
      </c>
      <c r="M53" s="47"/>
      <c r="N53" s="45">
        <f t="shared" si="17"/>
        <v>0</v>
      </c>
      <c r="O53" s="46"/>
      <c r="P53" s="45">
        <f t="shared" si="18"/>
        <v>0</v>
      </c>
      <c r="Q53" s="47"/>
      <c r="R53" s="45">
        <f t="shared" si="19"/>
        <v>0</v>
      </c>
      <c r="S53" s="46"/>
      <c r="T53" s="45">
        <f t="shared" si="20"/>
        <v>0</v>
      </c>
      <c r="U53" s="46"/>
      <c r="V53" s="45">
        <f t="shared" si="21"/>
        <v>0</v>
      </c>
      <c r="W53" s="46"/>
      <c r="X53" s="45">
        <f t="shared" si="22"/>
        <v>0</v>
      </c>
      <c r="Y53" s="46"/>
      <c r="Z53" s="45">
        <f t="shared" si="23"/>
        <v>0</v>
      </c>
      <c r="AA53" s="46"/>
      <c r="AB53" s="45">
        <f t="shared" si="24"/>
        <v>0</v>
      </c>
      <c r="AC53" s="48">
        <f t="shared" si="25"/>
        <v>0</v>
      </c>
      <c r="AD53" s="49">
        <f t="shared" si="26"/>
        <v>0</v>
      </c>
      <c r="AE53" s="190" t="s">
        <v>133</v>
      </c>
      <c r="AF53" s="187"/>
      <c r="AG53" s="191">
        <f t="shared" si="27"/>
        <v>26</v>
      </c>
      <c r="AH53" s="189">
        <f t="shared" si="28"/>
        <v>0</v>
      </c>
      <c r="AI53" s="54">
        <f t="shared" si="29"/>
        <v>0</v>
      </c>
      <c r="AK53" s="120"/>
      <c r="AL53" s="120"/>
    </row>
    <row r="54" spans="1:38" ht="26.4" x14ac:dyDescent="0.3">
      <c r="A54" s="169" t="s">
        <v>127</v>
      </c>
      <c r="B54" s="174" t="s">
        <v>134</v>
      </c>
      <c r="C54" s="173" t="s">
        <v>135</v>
      </c>
      <c r="D54" s="174" t="s">
        <v>64</v>
      </c>
      <c r="E54" s="94"/>
      <c r="F54" s="56"/>
      <c r="G54" s="43">
        <f t="shared" si="31"/>
        <v>0</v>
      </c>
      <c r="I54" s="44"/>
      <c r="J54" s="45">
        <f t="shared" si="15"/>
        <v>0</v>
      </c>
      <c r="K54" s="46"/>
      <c r="L54" s="45">
        <f t="shared" si="16"/>
        <v>0</v>
      </c>
      <c r="M54" s="47"/>
      <c r="N54" s="45">
        <f t="shared" si="17"/>
        <v>0</v>
      </c>
      <c r="O54" s="46"/>
      <c r="P54" s="45">
        <f t="shared" si="18"/>
        <v>0</v>
      </c>
      <c r="Q54" s="47"/>
      <c r="R54" s="45">
        <f t="shared" si="19"/>
        <v>0</v>
      </c>
      <c r="S54" s="46"/>
      <c r="T54" s="45">
        <f t="shared" si="20"/>
        <v>0</v>
      </c>
      <c r="U54" s="46"/>
      <c r="V54" s="45">
        <f t="shared" si="21"/>
        <v>0</v>
      </c>
      <c r="W54" s="46"/>
      <c r="X54" s="45">
        <f t="shared" si="22"/>
        <v>0</v>
      </c>
      <c r="Y54" s="46"/>
      <c r="Z54" s="45">
        <f t="shared" si="23"/>
        <v>0</v>
      </c>
      <c r="AA54" s="46"/>
      <c r="AB54" s="45">
        <f t="shared" si="24"/>
        <v>0</v>
      </c>
      <c r="AC54" s="48">
        <f t="shared" si="25"/>
        <v>0</v>
      </c>
      <c r="AD54" s="49">
        <f t="shared" si="26"/>
        <v>0</v>
      </c>
      <c r="AE54" s="190" t="s">
        <v>136</v>
      </c>
      <c r="AF54" s="187"/>
      <c r="AG54" s="191">
        <f t="shared" si="27"/>
        <v>90</v>
      </c>
      <c r="AH54" s="189">
        <f t="shared" si="28"/>
        <v>0</v>
      </c>
      <c r="AI54" s="54">
        <f t="shared" si="29"/>
        <v>0</v>
      </c>
    </row>
    <row r="55" spans="1:38" x14ac:dyDescent="0.3">
      <c r="A55" s="169" t="s">
        <v>127</v>
      </c>
      <c r="B55" s="174" t="s">
        <v>137</v>
      </c>
      <c r="C55" s="173" t="s">
        <v>138</v>
      </c>
      <c r="D55" s="174" t="s">
        <v>60</v>
      </c>
      <c r="E55" s="94"/>
      <c r="F55" s="56"/>
      <c r="G55" s="43">
        <f t="shared" si="31"/>
        <v>0</v>
      </c>
      <c r="I55" s="44"/>
      <c r="J55" s="45">
        <f t="shared" si="15"/>
        <v>0</v>
      </c>
      <c r="K55" s="46"/>
      <c r="L55" s="45">
        <f t="shared" si="16"/>
        <v>0</v>
      </c>
      <c r="M55" s="47"/>
      <c r="N55" s="45">
        <f t="shared" si="17"/>
        <v>0</v>
      </c>
      <c r="O55" s="46"/>
      <c r="P55" s="45">
        <f t="shared" si="18"/>
        <v>0</v>
      </c>
      <c r="Q55" s="47"/>
      <c r="R55" s="45">
        <f t="shared" si="19"/>
        <v>0</v>
      </c>
      <c r="S55" s="46"/>
      <c r="T55" s="45">
        <f t="shared" si="20"/>
        <v>0</v>
      </c>
      <c r="U55" s="46"/>
      <c r="V55" s="45">
        <f t="shared" si="21"/>
        <v>0</v>
      </c>
      <c r="W55" s="46"/>
      <c r="X55" s="45">
        <f t="shared" si="22"/>
        <v>0</v>
      </c>
      <c r="Y55" s="46"/>
      <c r="Z55" s="45">
        <f t="shared" si="23"/>
        <v>0</v>
      </c>
      <c r="AA55" s="46"/>
      <c r="AB55" s="45">
        <f t="shared" si="24"/>
        <v>0</v>
      </c>
      <c r="AC55" s="48">
        <f t="shared" si="25"/>
        <v>0</v>
      </c>
      <c r="AD55" s="49">
        <f t="shared" si="26"/>
        <v>0</v>
      </c>
      <c r="AE55" s="190" t="s">
        <v>139</v>
      </c>
      <c r="AF55" s="187"/>
      <c r="AG55" s="191">
        <f t="shared" si="27"/>
        <v>236</v>
      </c>
      <c r="AH55" s="189">
        <f t="shared" si="28"/>
        <v>0</v>
      </c>
      <c r="AI55" s="54">
        <f t="shared" si="29"/>
        <v>0</v>
      </c>
    </row>
    <row r="56" spans="1:38" x14ac:dyDescent="0.3">
      <c r="A56" s="169" t="s">
        <v>127</v>
      </c>
      <c r="B56" s="174" t="s">
        <v>140</v>
      </c>
      <c r="C56" s="173" t="s">
        <v>141</v>
      </c>
      <c r="D56" s="174" t="s">
        <v>60</v>
      </c>
      <c r="E56" s="94"/>
      <c r="F56" s="56"/>
      <c r="G56" s="43">
        <f t="shared" si="31"/>
        <v>0</v>
      </c>
      <c r="I56" s="44"/>
      <c r="J56" s="45">
        <f t="shared" si="15"/>
        <v>0</v>
      </c>
      <c r="K56" s="46"/>
      <c r="L56" s="45">
        <f t="shared" si="16"/>
        <v>0</v>
      </c>
      <c r="M56" s="47"/>
      <c r="N56" s="45">
        <f t="shared" si="17"/>
        <v>0</v>
      </c>
      <c r="O56" s="46"/>
      <c r="P56" s="45">
        <f t="shared" si="18"/>
        <v>0</v>
      </c>
      <c r="Q56" s="47"/>
      <c r="R56" s="45">
        <f t="shared" si="19"/>
        <v>0</v>
      </c>
      <c r="S56" s="46"/>
      <c r="T56" s="45">
        <f t="shared" si="20"/>
        <v>0</v>
      </c>
      <c r="U56" s="46"/>
      <c r="V56" s="45">
        <f t="shared" si="21"/>
        <v>0</v>
      </c>
      <c r="W56" s="46"/>
      <c r="X56" s="45">
        <f t="shared" si="22"/>
        <v>0</v>
      </c>
      <c r="Y56" s="46"/>
      <c r="Z56" s="45">
        <f t="shared" si="23"/>
        <v>0</v>
      </c>
      <c r="AA56" s="46"/>
      <c r="AB56" s="45">
        <f t="shared" si="24"/>
        <v>0</v>
      </c>
      <c r="AC56" s="48">
        <f t="shared" si="25"/>
        <v>0</v>
      </c>
      <c r="AD56" s="49">
        <f t="shared" si="26"/>
        <v>0</v>
      </c>
      <c r="AE56" s="190" t="s">
        <v>142</v>
      </c>
      <c r="AF56" s="187"/>
      <c r="AG56" s="191">
        <f t="shared" si="27"/>
        <v>17.399999999999999</v>
      </c>
      <c r="AH56" s="189">
        <f t="shared" si="28"/>
        <v>0</v>
      </c>
      <c r="AI56" s="54">
        <f t="shared" si="29"/>
        <v>0</v>
      </c>
    </row>
    <row r="57" spans="1:38" x14ac:dyDescent="0.3">
      <c r="A57" s="169" t="s">
        <v>127</v>
      </c>
      <c r="B57" s="174" t="s">
        <v>143</v>
      </c>
      <c r="C57" s="173" t="s">
        <v>144</v>
      </c>
      <c r="D57" s="174" t="s">
        <v>47</v>
      </c>
      <c r="E57" s="94"/>
      <c r="F57" s="56"/>
      <c r="G57" s="43">
        <f t="shared" si="31"/>
        <v>0</v>
      </c>
      <c r="I57" s="44"/>
      <c r="J57" s="45">
        <f t="shared" si="15"/>
        <v>0</v>
      </c>
      <c r="K57" s="46"/>
      <c r="L57" s="45">
        <f t="shared" si="16"/>
        <v>0</v>
      </c>
      <c r="M57" s="47"/>
      <c r="N57" s="45">
        <f t="shared" si="17"/>
        <v>0</v>
      </c>
      <c r="O57" s="46"/>
      <c r="P57" s="45">
        <f t="shared" si="18"/>
        <v>0</v>
      </c>
      <c r="Q57" s="47"/>
      <c r="R57" s="45">
        <f t="shared" si="19"/>
        <v>0</v>
      </c>
      <c r="S57" s="46"/>
      <c r="T57" s="45">
        <f t="shared" si="20"/>
        <v>0</v>
      </c>
      <c r="U57" s="46"/>
      <c r="V57" s="45">
        <f t="shared" si="21"/>
        <v>0</v>
      </c>
      <c r="W57" s="46"/>
      <c r="X57" s="45">
        <f t="shared" si="22"/>
        <v>0</v>
      </c>
      <c r="Y57" s="46"/>
      <c r="Z57" s="45">
        <f t="shared" si="23"/>
        <v>0</v>
      </c>
      <c r="AA57" s="46"/>
      <c r="AB57" s="45">
        <f t="shared" si="24"/>
        <v>0</v>
      </c>
      <c r="AC57" s="48">
        <f t="shared" si="25"/>
        <v>0</v>
      </c>
      <c r="AD57" s="49">
        <f t="shared" si="26"/>
        <v>0</v>
      </c>
      <c r="AE57" s="190" t="s">
        <v>1</v>
      </c>
      <c r="AF57" s="187"/>
      <c r="AG57" s="191">
        <f t="shared" si="27"/>
        <v>4</v>
      </c>
      <c r="AH57" s="189">
        <f t="shared" si="28"/>
        <v>0</v>
      </c>
      <c r="AI57" s="54">
        <f t="shared" si="29"/>
        <v>0</v>
      </c>
    </row>
    <row r="58" spans="1:38" ht="26.4" x14ac:dyDescent="0.3">
      <c r="A58" s="169" t="s">
        <v>127</v>
      </c>
      <c r="B58" s="174" t="s">
        <v>145</v>
      </c>
      <c r="C58" s="173" t="s">
        <v>146</v>
      </c>
      <c r="D58" s="174" t="s">
        <v>60</v>
      </c>
      <c r="E58" s="94"/>
      <c r="F58" s="56"/>
      <c r="G58" s="43">
        <f t="shared" si="31"/>
        <v>0</v>
      </c>
      <c r="I58" s="44"/>
      <c r="J58" s="45">
        <f t="shared" si="15"/>
        <v>0</v>
      </c>
      <c r="K58" s="46"/>
      <c r="L58" s="45">
        <f t="shared" si="16"/>
        <v>0</v>
      </c>
      <c r="M58" s="47"/>
      <c r="N58" s="45">
        <f t="shared" si="17"/>
        <v>0</v>
      </c>
      <c r="O58" s="46"/>
      <c r="P58" s="45">
        <f t="shared" si="18"/>
        <v>0</v>
      </c>
      <c r="Q58" s="47"/>
      <c r="R58" s="45">
        <f t="shared" si="19"/>
        <v>0</v>
      </c>
      <c r="S58" s="46"/>
      <c r="T58" s="45">
        <f t="shared" si="20"/>
        <v>0</v>
      </c>
      <c r="U58" s="46"/>
      <c r="V58" s="45">
        <f t="shared" si="21"/>
        <v>0</v>
      </c>
      <c r="W58" s="46"/>
      <c r="X58" s="45">
        <f t="shared" si="22"/>
        <v>0</v>
      </c>
      <c r="Y58" s="46"/>
      <c r="Z58" s="45">
        <f t="shared" si="23"/>
        <v>0</v>
      </c>
      <c r="AA58" s="46"/>
      <c r="AB58" s="45">
        <f t="shared" si="24"/>
        <v>0</v>
      </c>
      <c r="AC58" s="48">
        <f t="shared" si="25"/>
        <v>0</v>
      </c>
      <c r="AD58" s="49">
        <f t="shared" si="26"/>
        <v>0</v>
      </c>
      <c r="AE58" s="190" t="s">
        <v>147</v>
      </c>
      <c r="AF58" s="187"/>
      <c r="AG58" s="191">
        <f t="shared" si="27"/>
        <v>28</v>
      </c>
      <c r="AH58" s="189">
        <f t="shared" si="28"/>
        <v>0</v>
      </c>
      <c r="AI58" s="54">
        <f t="shared" si="29"/>
        <v>0</v>
      </c>
    </row>
    <row r="59" spans="1:38" x14ac:dyDescent="0.3">
      <c r="A59" s="169" t="s">
        <v>148</v>
      </c>
      <c r="B59" s="174" t="s">
        <v>149</v>
      </c>
      <c r="C59" s="171" t="s">
        <v>150</v>
      </c>
      <c r="D59" s="172" t="s">
        <v>47</v>
      </c>
      <c r="E59" s="90"/>
      <c r="F59" s="56"/>
      <c r="G59" s="43">
        <f t="shared" si="31"/>
        <v>0</v>
      </c>
      <c r="I59" s="44"/>
      <c r="J59" s="45">
        <f t="shared" si="15"/>
        <v>0</v>
      </c>
      <c r="K59" s="46"/>
      <c r="L59" s="45">
        <f t="shared" si="16"/>
        <v>0</v>
      </c>
      <c r="M59" s="47"/>
      <c r="N59" s="45">
        <f t="shared" si="17"/>
        <v>0</v>
      </c>
      <c r="O59" s="46"/>
      <c r="P59" s="45">
        <f t="shared" si="18"/>
        <v>0</v>
      </c>
      <c r="Q59" s="47"/>
      <c r="R59" s="45">
        <f t="shared" si="19"/>
        <v>0</v>
      </c>
      <c r="S59" s="46"/>
      <c r="T59" s="45">
        <f t="shared" si="20"/>
        <v>0</v>
      </c>
      <c r="U59" s="46"/>
      <c r="V59" s="45">
        <f t="shared" si="21"/>
        <v>0</v>
      </c>
      <c r="W59" s="46"/>
      <c r="X59" s="45">
        <f t="shared" si="22"/>
        <v>0</v>
      </c>
      <c r="Y59" s="46"/>
      <c r="Z59" s="45">
        <f t="shared" si="23"/>
        <v>0</v>
      </c>
      <c r="AA59" s="46"/>
      <c r="AB59" s="45">
        <f t="shared" si="24"/>
        <v>0</v>
      </c>
      <c r="AC59" s="48">
        <f t="shared" si="25"/>
        <v>0</v>
      </c>
      <c r="AD59" s="49">
        <f t="shared" si="26"/>
        <v>0</v>
      </c>
      <c r="AE59" s="190">
        <v>28</v>
      </c>
      <c r="AF59" s="187"/>
      <c r="AG59" s="191">
        <f t="shared" si="27"/>
        <v>28</v>
      </c>
      <c r="AH59" s="189">
        <f t="shared" si="28"/>
        <v>0</v>
      </c>
      <c r="AI59" s="54">
        <f t="shared" si="29"/>
        <v>0</v>
      </c>
    </row>
    <row r="60" spans="1:38" x14ac:dyDescent="0.3">
      <c r="A60" s="169" t="s">
        <v>151</v>
      </c>
      <c r="B60" s="174" t="s">
        <v>152</v>
      </c>
      <c r="C60" s="171" t="s">
        <v>153</v>
      </c>
      <c r="D60" s="172" t="s">
        <v>47</v>
      </c>
      <c r="E60" s="90"/>
      <c r="F60" s="56"/>
      <c r="G60" s="43">
        <f t="shared" si="31"/>
        <v>0</v>
      </c>
      <c r="I60" s="44"/>
      <c r="J60" s="45">
        <f t="shared" si="15"/>
        <v>0</v>
      </c>
      <c r="K60" s="46"/>
      <c r="L60" s="45">
        <f t="shared" si="16"/>
        <v>0</v>
      </c>
      <c r="M60" s="47"/>
      <c r="N60" s="45">
        <f t="shared" si="17"/>
        <v>0</v>
      </c>
      <c r="O60" s="46"/>
      <c r="P60" s="45">
        <f t="shared" si="18"/>
        <v>0</v>
      </c>
      <c r="Q60" s="47"/>
      <c r="R60" s="45">
        <f t="shared" si="19"/>
        <v>0</v>
      </c>
      <c r="S60" s="46"/>
      <c r="T60" s="45">
        <f t="shared" si="20"/>
        <v>0</v>
      </c>
      <c r="U60" s="46"/>
      <c r="V60" s="45">
        <f t="shared" si="21"/>
        <v>0</v>
      </c>
      <c r="W60" s="46"/>
      <c r="X60" s="45">
        <f t="shared" si="22"/>
        <v>0</v>
      </c>
      <c r="Y60" s="46"/>
      <c r="Z60" s="45">
        <f t="shared" si="23"/>
        <v>0</v>
      </c>
      <c r="AA60" s="46"/>
      <c r="AB60" s="45">
        <f t="shared" si="24"/>
        <v>0</v>
      </c>
      <c r="AC60" s="48">
        <f t="shared" si="25"/>
        <v>0</v>
      </c>
      <c r="AD60" s="49">
        <f t="shared" si="26"/>
        <v>0</v>
      </c>
      <c r="AE60" s="190">
        <v>7</v>
      </c>
      <c r="AF60" s="187"/>
      <c r="AG60" s="191">
        <f t="shared" si="27"/>
        <v>7</v>
      </c>
      <c r="AH60" s="189">
        <f t="shared" si="28"/>
        <v>0</v>
      </c>
      <c r="AI60" s="54">
        <f t="shared" si="29"/>
        <v>0</v>
      </c>
    </row>
    <row r="61" spans="1:38" ht="26.4" x14ac:dyDescent="0.3">
      <c r="A61" s="169" t="s">
        <v>151</v>
      </c>
      <c r="B61" s="174" t="s">
        <v>154</v>
      </c>
      <c r="C61" s="171" t="s">
        <v>155</v>
      </c>
      <c r="D61" s="172" t="s">
        <v>47</v>
      </c>
      <c r="E61" s="90"/>
      <c r="F61" s="56"/>
      <c r="G61" s="43">
        <f t="shared" si="31"/>
        <v>0</v>
      </c>
      <c r="I61" s="44"/>
      <c r="J61" s="45">
        <f t="shared" si="15"/>
        <v>0</v>
      </c>
      <c r="K61" s="46"/>
      <c r="L61" s="45">
        <f t="shared" si="16"/>
        <v>0</v>
      </c>
      <c r="M61" s="47"/>
      <c r="N61" s="45">
        <f t="shared" si="17"/>
        <v>0</v>
      </c>
      <c r="O61" s="46"/>
      <c r="P61" s="45">
        <f t="shared" si="18"/>
        <v>0</v>
      </c>
      <c r="Q61" s="47"/>
      <c r="R61" s="45">
        <f t="shared" si="19"/>
        <v>0</v>
      </c>
      <c r="S61" s="46"/>
      <c r="T61" s="45">
        <f t="shared" si="20"/>
        <v>0</v>
      </c>
      <c r="U61" s="46"/>
      <c r="V61" s="45">
        <f t="shared" si="21"/>
        <v>0</v>
      </c>
      <c r="W61" s="46"/>
      <c r="X61" s="45">
        <f t="shared" si="22"/>
        <v>0</v>
      </c>
      <c r="Y61" s="46"/>
      <c r="Z61" s="45">
        <f t="shared" si="23"/>
        <v>0</v>
      </c>
      <c r="AA61" s="46"/>
      <c r="AB61" s="45">
        <f t="shared" si="24"/>
        <v>0</v>
      </c>
      <c r="AC61" s="48">
        <f t="shared" si="25"/>
        <v>0</v>
      </c>
      <c r="AD61" s="49">
        <f t="shared" si="26"/>
        <v>0</v>
      </c>
      <c r="AE61" s="190">
        <v>1</v>
      </c>
      <c r="AF61" s="187"/>
      <c r="AG61" s="191">
        <f t="shared" si="27"/>
        <v>1</v>
      </c>
      <c r="AH61" s="189">
        <f t="shared" si="28"/>
        <v>0</v>
      </c>
      <c r="AI61" s="54">
        <f t="shared" si="29"/>
        <v>0</v>
      </c>
    </row>
    <row r="62" spans="1:38" x14ac:dyDescent="0.3">
      <c r="A62" s="169" t="s">
        <v>151</v>
      </c>
      <c r="B62" s="174" t="s">
        <v>156</v>
      </c>
      <c r="C62" s="171" t="s">
        <v>157</v>
      </c>
      <c r="D62" s="172" t="s">
        <v>47</v>
      </c>
      <c r="E62" s="90"/>
      <c r="F62" s="56"/>
      <c r="G62" s="43">
        <f t="shared" si="31"/>
        <v>0</v>
      </c>
      <c r="I62" s="44"/>
      <c r="J62" s="45">
        <f t="shared" si="15"/>
        <v>0</v>
      </c>
      <c r="K62" s="46"/>
      <c r="L62" s="45">
        <f t="shared" si="16"/>
        <v>0</v>
      </c>
      <c r="M62" s="47"/>
      <c r="N62" s="45">
        <f t="shared" si="17"/>
        <v>0</v>
      </c>
      <c r="O62" s="46"/>
      <c r="P62" s="45">
        <f t="shared" si="18"/>
        <v>0</v>
      </c>
      <c r="Q62" s="47"/>
      <c r="R62" s="45">
        <f t="shared" si="19"/>
        <v>0</v>
      </c>
      <c r="S62" s="46"/>
      <c r="T62" s="45">
        <f t="shared" si="20"/>
        <v>0</v>
      </c>
      <c r="U62" s="46"/>
      <c r="V62" s="45">
        <f t="shared" si="21"/>
        <v>0</v>
      </c>
      <c r="W62" s="46"/>
      <c r="X62" s="45">
        <f t="shared" si="22"/>
        <v>0</v>
      </c>
      <c r="Y62" s="46"/>
      <c r="Z62" s="45">
        <f t="shared" si="23"/>
        <v>0</v>
      </c>
      <c r="AA62" s="46"/>
      <c r="AB62" s="45">
        <f t="shared" si="24"/>
        <v>0</v>
      </c>
      <c r="AC62" s="48">
        <f t="shared" si="25"/>
        <v>0</v>
      </c>
      <c r="AD62" s="49">
        <f t="shared" si="26"/>
        <v>0</v>
      </c>
      <c r="AE62" s="190">
        <v>6</v>
      </c>
      <c r="AF62" s="187"/>
      <c r="AG62" s="191">
        <f t="shared" si="27"/>
        <v>6</v>
      </c>
      <c r="AH62" s="189">
        <f t="shared" si="28"/>
        <v>0</v>
      </c>
      <c r="AI62" s="54">
        <f t="shared" si="29"/>
        <v>0</v>
      </c>
    </row>
    <row r="63" spans="1:38" x14ac:dyDescent="0.3">
      <c r="A63" s="169" t="s">
        <v>151</v>
      </c>
      <c r="B63" s="174" t="s">
        <v>158</v>
      </c>
      <c r="C63" s="171" t="s">
        <v>159</v>
      </c>
      <c r="D63" s="172" t="s">
        <v>47</v>
      </c>
      <c r="E63" s="90"/>
      <c r="F63" s="56"/>
      <c r="G63" s="43">
        <f t="shared" si="31"/>
        <v>0</v>
      </c>
      <c r="I63" s="44"/>
      <c r="J63" s="45">
        <f t="shared" si="15"/>
        <v>0</v>
      </c>
      <c r="K63" s="46"/>
      <c r="L63" s="45">
        <f t="shared" si="16"/>
        <v>0</v>
      </c>
      <c r="M63" s="47"/>
      <c r="N63" s="45">
        <f t="shared" si="17"/>
        <v>0</v>
      </c>
      <c r="O63" s="46"/>
      <c r="P63" s="45">
        <f t="shared" si="18"/>
        <v>0</v>
      </c>
      <c r="Q63" s="47"/>
      <c r="R63" s="45">
        <f t="shared" si="19"/>
        <v>0</v>
      </c>
      <c r="S63" s="46"/>
      <c r="T63" s="45">
        <f t="shared" si="20"/>
        <v>0</v>
      </c>
      <c r="U63" s="46"/>
      <c r="V63" s="45">
        <f t="shared" si="21"/>
        <v>0</v>
      </c>
      <c r="W63" s="46"/>
      <c r="X63" s="45">
        <f t="shared" si="22"/>
        <v>0</v>
      </c>
      <c r="Y63" s="46"/>
      <c r="Z63" s="45">
        <f t="shared" si="23"/>
        <v>0</v>
      </c>
      <c r="AA63" s="46"/>
      <c r="AB63" s="45">
        <f t="shared" si="24"/>
        <v>0</v>
      </c>
      <c r="AC63" s="48">
        <f t="shared" si="25"/>
        <v>0</v>
      </c>
      <c r="AD63" s="49">
        <f t="shared" si="26"/>
        <v>0</v>
      </c>
      <c r="AE63" s="190">
        <v>1</v>
      </c>
      <c r="AF63" s="187"/>
      <c r="AG63" s="191">
        <f t="shared" si="27"/>
        <v>1</v>
      </c>
      <c r="AH63" s="189">
        <f t="shared" si="28"/>
        <v>0</v>
      </c>
      <c r="AI63" s="54">
        <f t="shared" si="29"/>
        <v>0</v>
      </c>
    </row>
    <row r="64" spans="1:38" x14ac:dyDescent="0.3">
      <c r="A64" s="169" t="s">
        <v>151</v>
      </c>
      <c r="B64" s="174" t="s">
        <v>160</v>
      </c>
      <c r="C64" s="171" t="s">
        <v>161</v>
      </c>
      <c r="D64" s="172" t="s">
        <v>47</v>
      </c>
      <c r="E64" s="90"/>
      <c r="F64" s="56"/>
      <c r="G64" s="43">
        <f t="shared" si="31"/>
        <v>0</v>
      </c>
      <c r="I64" s="44"/>
      <c r="J64" s="45">
        <f t="shared" si="15"/>
        <v>0</v>
      </c>
      <c r="K64" s="46"/>
      <c r="L64" s="45">
        <f t="shared" si="16"/>
        <v>0</v>
      </c>
      <c r="M64" s="47"/>
      <c r="N64" s="45">
        <f t="shared" si="17"/>
        <v>0</v>
      </c>
      <c r="O64" s="46"/>
      <c r="P64" s="45">
        <f t="shared" si="18"/>
        <v>0</v>
      </c>
      <c r="Q64" s="47"/>
      <c r="R64" s="45">
        <f t="shared" si="19"/>
        <v>0</v>
      </c>
      <c r="S64" s="46"/>
      <c r="T64" s="45">
        <f t="shared" si="20"/>
        <v>0</v>
      </c>
      <c r="U64" s="46"/>
      <c r="V64" s="45">
        <f t="shared" si="21"/>
        <v>0</v>
      </c>
      <c r="W64" s="46"/>
      <c r="X64" s="45">
        <f t="shared" si="22"/>
        <v>0</v>
      </c>
      <c r="Y64" s="46"/>
      <c r="Z64" s="45">
        <f t="shared" si="23"/>
        <v>0</v>
      </c>
      <c r="AA64" s="46"/>
      <c r="AB64" s="45">
        <f t="shared" si="24"/>
        <v>0</v>
      </c>
      <c r="AC64" s="48">
        <f t="shared" si="25"/>
        <v>0</v>
      </c>
      <c r="AD64" s="49">
        <f t="shared" si="26"/>
        <v>0</v>
      </c>
      <c r="AE64" s="190">
        <v>27</v>
      </c>
      <c r="AF64" s="187"/>
      <c r="AG64" s="191">
        <f t="shared" si="27"/>
        <v>27</v>
      </c>
      <c r="AH64" s="189">
        <f t="shared" si="28"/>
        <v>0</v>
      </c>
      <c r="AI64" s="54">
        <f t="shared" si="29"/>
        <v>0</v>
      </c>
    </row>
    <row r="65" spans="1:37" x14ac:dyDescent="0.3">
      <c r="A65" s="169" t="s">
        <v>151</v>
      </c>
      <c r="B65" s="174" t="s">
        <v>162</v>
      </c>
      <c r="C65" s="171" t="s">
        <v>163</v>
      </c>
      <c r="D65" s="172" t="s">
        <v>47</v>
      </c>
      <c r="E65" s="90"/>
      <c r="F65" s="56"/>
      <c r="G65" s="43">
        <f t="shared" si="31"/>
        <v>0</v>
      </c>
      <c r="I65" s="44"/>
      <c r="J65" s="45">
        <f t="shared" si="15"/>
        <v>0</v>
      </c>
      <c r="K65" s="46"/>
      <c r="L65" s="45">
        <f t="shared" si="16"/>
        <v>0</v>
      </c>
      <c r="M65" s="47"/>
      <c r="N65" s="45">
        <f t="shared" si="17"/>
        <v>0</v>
      </c>
      <c r="O65" s="46"/>
      <c r="P65" s="45">
        <f t="shared" si="18"/>
        <v>0</v>
      </c>
      <c r="Q65" s="47"/>
      <c r="R65" s="45">
        <f t="shared" si="19"/>
        <v>0</v>
      </c>
      <c r="S65" s="46"/>
      <c r="T65" s="45">
        <f t="shared" si="20"/>
        <v>0</v>
      </c>
      <c r="U65" s="46"/>
      <c r="V65" s="45">
        <f t="shared" si="21"/>
        <v>0</v>
      </c>
      <c r="W65" s="46"/>
      <c r="X65" s="45">
        <f t="shared" si="22"/>
        <v>0</v>
      </c>
      <c r="Y65" s="46"/>
      <c r="Z65" s="45">
        <f t="shared" si="23"/>
        <v>0</v>
      </c>
      <c r="AA65" s="46"/>
      <c r="AB65" s="45">
        <f t="shared" si="24"/>
        <v>0</v>
      </c>
      <c r="AC65" s="48">
        <f t="shared" si="25"/>
        <v>0</v>
      </c>
      <c r="AD65" s="49">
        <f t="shared" si="26"/>
        <v>0</v>
      </c>
      <c r="AE65" s="190">
        <v>1</v>
      </c>
      <c r="AF65" s="187"/>
      <c r="AG65" s="191">
        <f t="shared" si="27"/>
        <v>1</v>
      </c>
      <c r="AH65" s="189">
        <f t="shared" si="28"/>
        <v>0</v>
      </c>
      <c r="AI65" s="54">
        <f t="shared" si="29"/>
        <v>0</v>
      </c>
    </row>
    <row r="66" spans="1:37" ht="26.4" x14ac:dyDescent="0.3">
      <c r="A66" s="169" t="s">
        <v>151</v>
      </c>
      <c r="B66" s="174" t="s">
        <v>164</v>
      </c>
      <c r="C66" s="171" t="s">
        <v>165</v>
      </c>
      <c r="D66" s="172" t="s">
        <v>47</v>
      </c>
      <c r="E66" s="90"/>
      <c r="F66" s="56"/>
      <c r="G66" s="43">
        <f t="shared" si="31"/>
        <v>0</v>
      </c>
      <c r="I66" s="44"/>
      <c r="J66" s="45">
        <f t="shared" si="15"/>
        <v>0</v>
      </c>
      <c r="K66" s="46"/>
      <c r="L66" s="45">
        <f t="shared" si="16"/>
        <v>0</v>
      </c>
      <c r="M66" s="47"/>
      <c r="N66" s="45">
        <f t="shared" si="17"/>
        <v>0</v>
      </c>
      <c r="O66" s="46"/>
      <c r="P66" s="45">
        <f t="shared" si="18"/>
        <v>0</v>
      </c>
      <c r="Q66" s="47"/>
      <c r="R66" s="45">
        <f t="shared" si="19"/>
        <v>0</v>
      </c>
      <c r="S66" s="46"/>
      <c r="T66" s="45">
        <f t="shared" si="20"/>
        <v>0</v>
      </c>
      <c r="U66" s="46"/>
      <c r="V66" s="45">
        <f t="shared" si="21"/>
        <v>0</v>
      </c>
      <c r="W66" s="46"/>
      <c r="X66" s="45">
        <f t="shared" si="22"/>
        <v>0</v>
      </c>
      <c r="Y66" s="46"/>
      <c r="Z66" s="45">
        <f t="shared" si="23"/>
        <v>0</v>
      </c>
      <c r="AA66" s="46"/>
      <c r="AB66" s="45">
        <f t="shared" si="24"/>
        <v>0</v>
      </c>
      <c r="AC66" s="48">
        <f t="shared" si="25"/>
        <v>0</v>
      </c>
      <c r="AD66" s="49">
        <f t="shared" si="26"/>
        <v>0</v>
      </c>
      <c r="AE66" s="190">
        <v>8</v>
      </c>
      <c r="AF66" s="187"/>
      <c r="AG66" s="191">
        <f t="shared" si="27"/>
        <v>8</v>
      </c>
      <c r="AH66" s="189">
        <f t="shared" si="28"/>
        <v>0</v>
      </c>
      <c r="AI66" s="54">
        <f t="shared" si="29"/>
        <v>0</v>
      </c>
    </row>
    <row r="67" spans="1:37" ht="26.4" x14ac:dyDescent="0.3">
      <c r="A67" s="169" t="s">
        <v>151</v>
      </c>
      <c r="B67" s="174" t="s">
        <v>166</v>
      </c>
      <c r="C67" s="171" t="s">
        <v>167</v>
      </c>
      <c r="D67" s="172" t="s">
        <v>47</v>
      </c>
      <c r="E67" s="90"/>
      <c r="F67" s="56"/>
      <c r="G67" s="43">
        <f t="shared" si="31"/>
        <v>0</v>
      </c>
      <c r="I67" s="44"/>
      <c r="J67" s="45">
        <f t="shared" si="15"/>
        <v>0</v>
      </c>
      <c r="K67" s="46"/>
      <c r="L67" s="45">
        <f t="shared" si="16"/>
        <v>0</v>
      </c>
      <c r="M67" s="47"/>
      <c r="N67" s="45">
        <f t="shared" si="17"/>
        <v>0</v>
      </c>
      <c r="O67" s="46"/>
      <c r="P67" s="45">
        <f t="shared" si="18"/>
        <v>0</v>
      </c>
      <c r="Q67" s="47"/>
      <c r="R67" s="45">
        <f t="shared" si="19"/>
        <v>0</v>
      </c>
      <c r="S67" s="46"/>
      <c r="T67" s="45">
        <f t="shared" si="20"/>
        <v>0</v>
      </c>
      <c r="U67" s="46"/>
      <c r="V67" s="45">
        <f t="shared" si="21"/>
        <v>0</v>
      </c>
      <c r="W67" s="46"/>
      <c r="X67" s="45">
        <f t="shared" si="22"/>
        <v>0</v>
      </c>
      <c r="Y67" s="46"/>
      <c r="Z67" s="45">
        <f t="shared" si="23"/>
        <v>0</v>
      </c>
      <c r="AA67" s="46"/>
      <c r="AB67" s="45">
        <f t="shared" si="24"/>
        <v>0</v>
      </c>
      <c r="AC67" s="48">
        <f t="shared" si="25"/>
        <v>0</v>
      </c>
      <c r="AD67" s="49">
        <f t="shared" si="26"/>
        <v>0</v>
      </c>
      <c r="AE67" s="190">
        <v>1</v>
      </c>
      <c r="AF67" s="187"/>
      <c r="AG67" s="191">
        <f t="shared" si="27"/>
        <v>1</v>
      </c>
      <c r="AH67" s="189">
        <f t="shared" si="28"/>
        <v>0</v>
      </c>
      <c r="AI67" s="54">
        <f t="shared" si="29"/>
        <v>0</v>
      </c>
    </row>
    <row r="68" spans="1:37" ht="26.4" x14ac:dyDescent="0.3">
      <c r="A68" s="169" t="s">
        <v>151</v>
      </c>
      <c r="B68" s="174" t="s">
        <v>168</v>
      </c>
      <c r="C68" s="171" t="s">
        <v>169</v>
      </c>
      <c r="D68" s="172" t="s">
        <v>47</v>
      </c>
      <c r="E68" s="90"/>
      <c r="F68" s="56"/>
      <c r="G68" s="43">
        <f t="shared" si="31"/>
        <v>0</v>
      </c>
      <c r="I68" s="44"/>
      <c r="J68" s="45">
        <f t="shared" si="15"/>
        <v>0</v>
      </c>
      <c r="K68" s="46"/>
      <c r="L68" s="45">
        <f t="shared" si="16"/>
        <v>0</v>
      </c>
      <c r="M68" s="47"/>
      <c r="N68" s="45">
        <f t="shared" si="17"/>
        <v>0</v>
      </c>
      <c r="O68" s="46"/>
      <c r="P68" s="45">
        <f t="shared" si="18"/>
        <v>0</v>
      </c>
      <c r="Q68" s="47"/>
      <c r="R68" s="45">
        <f t="shared" si="19"/>
        <v>0</v>
      </c>
      <c r="S68" s="46"/>
      <c r="T68" s="45">
        <f t="shared" si="20"/>
        <v>0</v>
      </c>
      <c r="U68" s="46"/>
      <c r="V68" s="45">
        <f t="shared" si="21"/>
        <v>0</v>
      </c>
      <c r="W68" s="46"/>
      <c r="X68" s="45">
        <f t="shared" si="22"/>
        <v>0</v>
      </c>
      <c r="Y68" s="46"/>
      <c r="Z68" s="45">
        <f t="shared" si="23"/>
        <v>0</v>
      </c>
      <c r="AA68" s="46"/>
      <c r="AB68" s="45">
        <f t="shared" si="24"/>
        <v>0</v>
      </c>
      <c r="AC68" s="48">
        <f t="shared" si="25"/>
        <v>0</v>
      </c>
      <c r="AD68" s="49">
        <f t="shared" si="26"/>
        <v>0</v>
      </c>
      <c r="AE68" s="190">
        <v>1</v>
      </c>
      <c r="AF68" s="187"/>
      <c r="AG68" s="191">
        <f t="shared" si="27"/>
        <v>1</v>
      </c>
      <c r="AH68" s="189">
        <f t="shared" si="28"/>
        <v>0</v>
      </c>
      <c r="AI68" s="54">
        <f t="shared" si="29"/>
        <v>0</v>
      </c>
    </row>
    <row r="69" spans="1:37" ht="26.4" x14ac:dyDescent="0.3">
      <c r="A69" s="169" t="s">
        <v>151</v>
      </c>
      <c r="B69" s="174" t="s">
        <v>170</v>
      </c>
      <c r="C69" s="171" t="s">
        <v>171</v>
      </c>
      <c r="D69" s="172" t="s">
        <v>47</v>
      </c>
      <c r="E69" s="90"/>
      <c r="F69" s="56"/>
      <c r="G69" s="43">
        <f t="shared" si="31"/>
        <v>0</v>
      </c>
      <c r="I69" s="44"/>
      <c r="J69" s="45">
        <f t="shared" si="15"/>
        <v>0</v>
      </c>
      <c r="K69" s="46"/>
      <c r="L69" s="45">
        <f t="shared" si="16"/>
        <v>0</v>
      </c>
      <c r="M69" s="47"/>
      <c r="N69" s="45">
        <f t="shared" si="17"/>
        <v>0</v>
      </c>
      <c r="O69" s="46"/>
      <c r="P69" s="45">
        <f t="shared" si="18"/>
        <v>0</v>
      </c>
      <c r="Q69" s="47"/>
      <c r="R69" s="45">
        <f t="shared" si="19"/>
        <v>0</v>
      </c>
      <c r="S69" s="46"/>
      <c r="T69" s="45">
        <f t="shared" si="20"/>
        <v>0</v>
      </c>
      <c r="U69" s="46"/>
      <c r="V69" s="45">
        <f t="shared" si="21"/>
        <v>0</v>
      </c>
      <c r="W69" s="46"/>
      <c r="X69" s="45">
        <f t="shared" si="22"/>
        <v>0</v>
      </c>
      <c r="Y69" s="46"/>
      <c r="Z69" s="45">
        <f t="shared" si="23"/>
        <v>0</v>
      </c>
      <c r="AA69" s="46"/>
      <c r="AB69" s="45">
        <f t="shared" si="24"/>
        <v>0</v>
      </c>
      <c r="AC69" s="48">
        <f t="shared" si="25"/>
        <v>0</v>
      </c>
      <c r="AD69" s="49">
        <f t="shared" si="26"/>
        <v>0</v>
      </c>
      <c r="AE69" s="190">
        <v>2</v>
      </c>
      <c r="AF69" s="187"/>
      <c r="AG69" s="191">
        <f t="shared" si="27"/>
        <v>2</v>
      </c>
      <c r="AH69" s="189">
        <f t="shared" si="28"/>
        <v>0</v>
      </c>
      <c r="AI69" s="54">
        <f t="shared" si="29"/>
        <v>0</v>
      </c>
    </row>
    <row r="70" spans="1:37" ht="26.4" x14ac:dyDescent="0.3">
      <c r="A70" s="169" t="s">
        <v>151</v>
      </c>
      <c r="B70" s="174" t="s">
        <v>172</v>
      </c>
      <c r="C70" s="171" t="s">
        <v>173</v>
      </c>
      <c r="D70" s="172" t="s">
        <v>47</v>
      </c>
      <c r="E70" s="90"/>
      <c r="F70" s="56"/>
      <c r="G70" s="43">
        <f t="shared" si="31"/>
        <v>0</v>
      </c>
      <c r="I70" s="44"/>
      <c r="J70" s="45">
        <f t="shared" si="15"/>
        <v>0</v>
      </c>
      <c r="K70" s="46"/>
      <c r="L70" s="45">
        <f t="shared" si="16"/>
        <v>0</v>
      </c>
      <c r="M70" s="47"/>
      <c r="N70" s="45">
        <f t="shared" si="17"/>
        <v>0</v>
      </c>
      <c r="O70" s="46"/>
      <c r="P70" s="45">
        <f t="shared" si="18"/>
        <v>0</v>
      </c>
      <c r="Q70" s="47"/>
      <c r="R70" s="45">
        <f t="shared" si="19"/>
        <v>0</v>
      </c>
      <c r="S70" s="46"/>
      <c r="T70" s="45">
        <f t="shared" si="20"/>
        <v>0</v>
      </c>
      <c r="U70" s="46"/>
      <c r="V70" s="45">
        <f t="shared" si="21"/>
        <v>0</v>
      </c>
      <c r="W70" s="46"/>
      <c r="X70" s="45">
        <f t="shared" si="22"/>
        <v>0</v>
      </c>
      <c r="Y70" s="46"/>
      <c r="Z70" s="45">
        <f t="shared" si="23"/>
        <v>0</v>
      </c>
      <c r="AA70" s="46"/>
      <c r="AB70" s="45">
        <f t="shared" si="24"/>
        <v>0</v>
      </c>
      <c r="AC70" s="48">
        <f t="shared" si="25"/>
        <v>0</v>
      </c>
      <c r="AD70" s="49">
        <f t="shared" si="26"/>
        <v>0</v>
      </c>
      <c r="AE70" s="190">
        <v>1</v>
      </c>
      <c r="AF70" s="187"/>
      <c r="AG70" s="191">
        <f t="shared" si="27"/>
        <v>1</v>
      </c>
      <c r="AH70" s="189">
        <f t="shared" si="28"/>
        <v>0</v>
      </c>
      <c r="AI70" s="54">
        <f t="shared" si="29"/>
        <v>0</v>
      </c>
    </row>
    <row r="71" spans="1:37" ht="26.4" x14ac:dyDescent="0.3">
      <c r="A71" s="169" t="s">
        <v>151</v>
      </c>
      <c r="B71" s="174" t="s">
        <v>174</v>
      </c>
      <c r="C71" s="171" t="s">
        <v>175</v>
      </c>
      <c r="D71" s="172" t="s">
        <v>47</v>
      </c>
      <c r="E71" s="90"/>
      <c r="F71" s="56"/>
      <c r="G71" s="43">
        <f t="shared" si="31"/>
        <v>0</v>
      </c>
      <c r="I71" s="44"/>
      <c r="J71" s="45">
        <f t="shared" si="15"/>
        <v>0</v>
      </c>
      <c r="K71" s="46"/>
      <c r="L71" s="45">
        <f t="shared" si="16"/>
        <v>0</v>
      </c>
      <c r="M71" s="47"/>
      <c r="N71" s="45">
        <f t="shared" si="17"/>
        <v>0</v>
      </c>
      <c r="O71" s="46"/>
      <c r="P71" s="45">
        <f t="shared" si="18"/>
        <v>0</v>
      </c>
      <c r="Q71" s="47"/>
      <c r="R71" s="45">
        <f t="shared" si="19"/>
        <v>0</v>
      </c>
      <c r="S71" s="46"/>
      <c r="T71" s="45">
        <f t="shared" si="20"/>
        <v>0</v>
      </c>
      <c r="U71" s="46"/>
      <c r="V71" s="45">
        <f t="shared" si="21"/>
        <v>0</v>
      </c>
      <c r="W71" s="46"/>
      <c r="X71" s="45">
        <f t="shared" si="22"/>
        <v>0</v>
      </c>
      <c r="Y71" s="46"/>
      <c r="Z71" s="45">
        <f t="shared" si="23"/>
        <v>0</v>
      </c>
      <c r="AA71" s="46"/>
      <c r="AB71" s="45">
        <f t="shared" si="24"/>
        <v>0</v>
      </c>
      <c r="AC71" s="48">
        <f t="shared" si="25"/>
        <v>0</v>
      </c>
      <c r="AD71" s="49">
        <f t="shared" si="26"/>
        <v>0</v>
      </c>
      <c r="AE71" s="190">
        <v>4</v>
      </c>
      <c r="AF71" s="187"/>
      <c r="AG71" s="191">
        <f t="shared" si="27"/>
        <v>4</v>
      </c>
      <c r="AH71" s="189">
        <f t="shared" si="28"/>
        <v>0</v>
      </c>
      <c r="AI71" s="54">
        <f t="shared" si="29"/>
        <v>0</v>
      </c>
    </row>
    <row r="72" spans="1:37" x14ac:dyDescent="0.3">
      <c r="A72" s="169" t="s">
        <v>151</v>
      </c>
      <c r="B72" s="174" t="s">
        <v>176</v>
      </c>
      <c r="C72" s="171" t="s">
        <v>177</v>
      </c>
      <c r="D72" s="172" t="s">
        <v>47</v>
      </c>
      <c r="E72" s="90"/>
      <c r="F72" s="56"/>
      <c r="G72" s="43">
        <f t="shared" si="31"/>
        <v>0</v>
      </c>
      <c r="I72" s="44"/>
      <c r="J72" s="45">
        <f t="shared" si="15"/>
        <v>0</v>
      </c>
      <c r="K72" s="46"/>
      <c r="L72" s="45">
        <f t="shared" si="16"/>
        <v>0</v>
      </c>
      <c r="M72" s="47"/>
      <c r="N72" s="45">
        <f t="shared" si="17"/>
        <v>0</v>
      </c>
      <c r="O72" s="46"/>
      <c r="P72" s="45">
        <f t="shared" si="18"/>
        <v>0</v>
      </c>
      <c r="Q72" s="47"/>
      <c r="R72" s="45">
        <f t="shared" si="19"/>
        <v>0</v>
      </c>
      <c r="S72" s="46"/>
      <c r="T72" s="45">
        <f t="shared" si="20"/>
        <v>0</v>
      </c>
      <c r="U72" s="46"/>
      <c r="V72" s="45">
        <f t="shared" si="21"/>
        <v>0</v>
      </c>
      <c r="W72" s="46"/>
      <c r="X72" s="45">
        <f t="shared" si="22"/>
        <v>0</v>
      </c>
      <c r="Y72" s="46"/>
      <c r="Z72" s="45">
        <f t="shared" si="23"/>
        <v>0</v>
      </c>
      <c r="AA72" s="46"/>
      <c r="AB72" s="45">
        <f t="shared" si="24"/>
        <v>0</v>
      </c>
      <c r="AC72" s="48">
        <f t="shared" si="25"/>
        <v>0</v>
      </c>
      <c r="AD72" s="49">
        <f t="shared" si="26"/>
        <v>0</v>
      </c>
      <c r="AE72" s="190">
        <v>1</v>
      </c>
      <c r="AF72" s="187"/>
      <c r="AG72" s="191">
        <f t="shared" si="27"/>
        <v>1</v>
      </c>
      <c r="AH72" s="189">
        <f t="shared" si="28"/>
        <v>0</v>
      </c>
      <c r="AI72" s="54">
        <f t="shared" si="29"/>
        <v>0</v>
      </c>
    </row>
    <row r="73" spans="1:37" x14ac:dyDescent="0.3">
      <c r="A73" s="169" t="s">
        <v>151</v>
      </c>
      <c r="B73" s="174" t="s">
        <v>178</v>
      </c>
      <c r="C73" s="171" t="s">
        <v>157</v>
      </c>
      <c r="D73" s="172" t="s">
        <v>47</v>
      </c>
      <c r="E73" s="90"/>
      <c r="F73" s="56"/>
      <c r="G73" s="43">
        <f t="shared" si="31"/>
        <v>0</v>
      </c>
      <c r="I73" s="44"/>
      <c r="J73" s="45">
        <f t="shared" si="15"/>
        <v>0</v>
      </c>
      <c r="K73" s="46"/>
      <c r="L73" s="45">
        <f t="shared" si="16"/>
        <v>0</v>
      </c>
      <c r="M73" s="47"/>
      <c r="N73" s="45">
        <f t="shared" si="17"/>
        <v>0</v>
      </c>
      <c r="O73" s="46"/>
      <c r="P73" s="45">
        <f t="shared" si="18"/>
        <v>0</v>
      </c>
      <c r="Q73" s="47"/>
      <c r="R73" s="45">
        <f t="shared" si="19"/>
        <v>0</v>
      </c>
      <c r="S73" s="46"/>
      <c r="T73" s="45">
        <f t="shared" si="20"/>
        <v>0</v>
      </c>
      <c r="U73" s="46"/>
      <c r="V73" s="45">
        <f t="shared" si="21"/>
        <v>0</v>
      </c>
      <c r="W73" s="46"/>
      <c r="X73" s="45">
        <f t="shared" si="22"/>
        <v>0</v>
      </c>
      <c r="Y73" s="46"/>
      <c r="Z73" s="45">
        <f t="shared" si="23"/>
        <v>0</v>
      </c>
      <c r="AA73" s="46"/>
      <c r="AB73" s="45">
        <f t="shared" si="24"/>
        <v>0</v>
      </c>
      <c r="AC73" s="48">
        <f t="shared" si="25"/>
        <v>0</v>
      </c>
      <c r="AD73" s="49">
        <f t="shared" si="26"/>
        <v>0</v>
      </c>
      <c r="AE73" s="190">
        <v>1</v>
      </c>
      <c r="AF73" s="187"/>
      <c r="AG73" s="191">
        <f t="shared" si="27"/>
        <v>1</v>
      </c>
      <c r="AH73" s="189">
        <f t="shared" si="28"/>
        <v>0</v>
      </c>
      <c r="AI73" s="54">
        <f t="shared" si="29"/>
        <v>0</v>
      </c>
    </row>
    <row r="74" spans="1:37" ht="26.4" x14ac:dyDescent="0.3">
      <c r="A74" s="169" t="s">
        <v>151</v>
      </c>
      <c r="B74" s="174" t="s">
        <v>179</v>
      </c>
      <c r="C74" s="171" t="s">
        <v>155</v>
      </c>
      <c r="D74" s="172" t="s">
        <v>47</v>
      </c>
      <c r="E74" s="90"/>
      <c r="F74" s="56"/>
      <c r="G74" s="43">
        <f t="shared" si="31"/>
        <v>0</v>
      </c>
      <c r="I74" s="44"/>
      <c r="J74" s="45">
        <f t="shared" si="15"/>
        <v>0</v>
      </c>
      <c r="K74" s="46"/>
      <c r="L74" s="45">
        <f t="shared" si="16"/>
        <v>0</v>
      </c>
      <c r="M74" s="47"/>
      <c r="N74" s="45">
        <f t="shared" si="17"/>
        <v>0</v>
      </c>
      <c r="O74" s="46"/>
      <c r="P74" s="45">
        <f t="shared" si="18"/>
        <v>0</v>
      </c>
      <c r="Q74" s="47"/>
      <c r="R74" s="45">
        <f t="shared" si="19"/>
        <v>0</v>
      </c>
      <c r="S74" s="46"/>
      <c r="T74" s="45">
        <f t="shared" si="20"/>
        <v>0</v>
      </c>
      <c r="U74" s="46"/>
      <c r="V74" s="45">
        <f t="shared" si="21"/>
        <v>0</v>
      </c>
      <c r="W74" s="46"/>
      <c r="X74" s="45">
        <f t="shared" si="22"/>
        <v>0</v>
      </c>
      <c r="Y74" s="46"/>
      <c r="Z74" s="45">
        <f t="shared" si="23"/>
        <v>0</v>
      </c>
      <c r="AA74" s="46"/>
      <c r="AB74" s="45">
        <f t="shared" si="24"/>
        <v>0</v>
      </c>
      <c r="AC74" s="48">
        <f t="shared" si="25"/>
        <v>0</v>
      </c>
      <c r="AD74" s="49">
        <f t="shared" si="26"/>
        <v>0</v>
      </c>
      <c r="AE74" s="190">
        <v>1</v>
      </c>
      <c r="AF74" s="187"/>
      <c r="AG74" s="191">
        <f t="shared" si="27"/>
        <v>1</v>
      </c>
      <c r="AH74" s="189">
        <f t="shared" si="28"/>
        <v>0</v>
      </c>
      <c r="AI74" s="54">
        <f t="shared" si="29"/>
        <v>0</v>
      </c>
    </row>
    <row r="75" spans="1:37" x14ac:dyDescent="0.3">
      <c r="A75" s="169" t="s">
        <v>151</v>
      </c>
      <c r="B75" s="174" t="s">
        <v>180</v>
      </c>
      <c r="C75" s="175" t="s">
        <v>181</v>
      </c>
      <c r="D75" s="172" t="s">
        <v>60</v>
      </c>
      <c r="E75" s="90"/>
      <c r="F75" s="56"/>
      <c r="G75" s="43">
        <f>ROUND((E75*F75),2)</f>
        <v>0</v>
      </c>
      <c r="I75" s="44"/>
      <c r="J75" s="45">
        <f t="shared" si="15"/>
        <v>0</v>
      </c>
      <c r="K75" s="46"/>
      <c r="L75" s="45">
        <f t="shared" si="16"/>
        <v>0</v>
      </c>
      <c r="M75" s="47"/>
      <c r="N75" s="45">
        <f t="shared" si="17"/>
        <v>0</v>
      </c>
      <c r="O75" s="46"/>
      <c r="P75" s="45">
        <f t="shared" si="18"/>
        <v>0</v>
      </c>
      <c r="Q75" s="47"/>
      <c r="R75" s="45">
        <f t="shared" si="19"/>
        <v>0</v>
      </c>
      <c r="S75" s="46"/>
      <c r="T75" s="45">
        <f t="shared" si="20"/>
        <v>0</v>
      </c>
      <c r="U75" s="46"/>
      <c r="V75" s="45">
        <f t="shared" si="21"/>
        <v>0</v>
      </c>
      <c r="W75" s="46"/>
      <c r="X75" s="45">
        <f t="shared" si="22"/>
        <v>0</v>
      </c>
      <c r="Y75" s="46"/>
      <c r="Z75" s="45">
        <f t="shared" si="23"/>
        <v>0</v>
      </c>
      <c r="AA75" s="46"/>
      <c r="AB75" s="45">
        <f t="shared" si="24"/>
        <v>0</v>
      </c>
      <c r="AC75" s="48">
        <f t="shared" si="25"/>
        <v>0</v>
      </c>
      <c r="AD75" s="49">
        <f t="shared" si="26"/>
        <v>0</v>
      </c>
      <c r="AE75" s="190">
        <v>248</v>
      </c>
      <c r="AF75" s="187"/>
      <c r="AG75" s="191">
        <f t="shared" si="27"/>
        <v>248</v>
      </c>
      <c r="AH75" s="189">
        <f t="shared" si="28"/>
        <v>0</v>
      </c>
      <c r="AI75" s="54">
        <f t="shared" si="29"/>
        <v>0</v>
      </c>
    </row>
    <row r="76" spans="1:37" x14ac:dyDescent="0.3">
      <c r="A76" s="169" t="s">
        <v>151</v>
      </c>
      <c r="B76" s="174" t="s">
        <v>182</v>
      </c>
      <c r="C76" s="171" t="s">
        <v>183</v>
      </c>
      <c r="D76" s="172" t="s">
        <v>47</v>
      </c>
      <c r="E76" s="90"/>
      <c r="F76" s="56"/>
      <c r="G76" s="43">
        <f>ROUND((E76*F76),2)</f>
        <v>0</v>
      </c>
      <c r="I76" s="44"/>
      <c r="J76" s="45">
        <f t="shared" si="15"/>
        <v>0</v>
      </c>
      <c r="K76" s="46"/>
      <c r="L76" s="45">
        <f t="shared" si="16"/>
        <v>0</v>
      </c>
      <c r="M76" s="47"/>
      <c r="N76" s="45">
        <f t="shared" si="17"/>
        <v>0</v>
      </c>
      <c r="O76" s="46"/>
      <c r="P76" s="45">
        <f t="shared" si="18"/>
        <v>0</v>
      </c>
      <c r="Q76" s="47"/>
      <c r="R76" s="45">
        <f t="shared" si="19"/>
        <v>0</v>
      </c>
      <c r="S76" s="46"/>
      <c r="T76" s="45">
        <f t="shared" si="20"/>
        <v>0</v>
      </c>
      <c r="U76" s="46"/>
      <c r="V76" s="45">
        <f t="shared" si="21"/>
        <v>0</v>
      </c>
      <c r="W76" s="46"/>
      <c r="X76" s="45">
        <f t="shared" si="22"/>
        <v>0</v>
      </c>
      <c r="Y76" s="46"/>
      <c r="Z76" s="45">
        <f t="shared" si="23"/>
        <v>0</v>
      </c>
      <c r="AA76" s="46"/>
      <c r="AB76" s="45">
        <f t="shared" si="24"/>
        <v>0</v>
      </c>
      <c r="AC76" s="48">
        <f t="shared" si="25"/>
        <v>0</v>
      </c>
      <c r="AD76" s="49">
        <f t="shared" si="26"/>
        <v>0</v>
      </c>
      <c r="AE76" s="190">
        <v>202</v>
      </c>
      <c r="AF76" s="187"/>
      <c r="AG76" s="191">
        <f t="shared" si="27"/>
        <v>202</v>
      </c>
      <c r="AH76" s="189">
        <f t="shared" si="28"/>
        <v>0</v>
      </c>
      <c r="AI76" s="54">
        <f t="shared" si="29"/>
        <v>0</v>
      </c>
    </row>
    <row r="77" spans="1:37" ht="20.399999999999999" x14ac:dyDescent="0.3">
      <c r="A77" s="169" t="s">
        <v>184</v>
      </c>
      <c r="B77" s="174" t="s">
        <v>185</v>
      </c>
      <c r="C77" s="171" t="s">
        <v>186</v>
      </c>
      <c r="D77" s="172" t="s">
        <v>50</v>
      </c>
      <c r="E77" s="90"/>
      <c r="F77" s="56"/>
      <c r="G77" s="43">
        <f t="shared" si="31"/>
        <v>0</v>
      </c>
      <c r="I77" s="44"/>
      <c r="J77" s="45">
        <f t="shared" si="15"/>
        <v>0</v>
      </c>
      <c r="K77" s="46"/>
      <c r="L77" s="45">
        <f t="shared" si="16"/>
        <v>0</v>
      </c>
      <c r="M77" s="47"/>
      <c r="N77" s="45">
        <f t="shared" si="17"/>
        <v>0</v>
      </c>
      <c r="O77" s="46"/>
      <c r="P77" s="45">
        <f t="shared" si="18"/>
        <v>0</v>
      </c>
      <c r="Q77" s="47"/>
      <c r="R77" s="45">
        <f t="shared" si="19"/>
        <v>0</v>
      </c>
      <c r="S77" s="46"/>
      <c r="T77" s="45">
        <f t="shared" si="20"/>
        <v>0</v>
      </c>
      <c r="U77" s="46"/>
      <c r="V77" s="45">
        <f t="shared" si="21"/>
        <v>0</v>
      </c>
      <c r="W77" s="46"/>
      <c r="X77" s="45">
        <f t="shared" si="22"/>
        <v>0</v>
      </c>
      <c r="Y77" s="46"/>
      <c r="Z77" s="45">
        <f t="shared" si="23"/>
        <v>0</v>
      </c>
      <c r="AA77" s="46"/>
      <c r="AB77" s="45">
        <f t="shared" si="24"/>
        <v>0</v>
      </c>
      <c r="AC77" s="48">
        <f t="shared" si="25"/>
        <v>0</v>
      </c>
      <c r="AD77" s="49">
        <f t="shared" si="26"/>
        <v>0</v>
      </c>
      <c r="AE77" s="190">
        <v>54</v>
      </c>
      <c r="AF77" s="187"/>
      <c r="AG77" s="191">
        <f t="shared" si="27"/>
        <v>54</v>
      </c>
      <c r="AH77" s="189">
        <f t="shared" si="28"/>
        <v>0</v>
      </c>
      <c r="AI77" s="54">
        <f t="shared" si="29"/>
        <v>0</v>
      </c>
      <c r="AK77" s="120"/>
    </row>
    <row r="78" spans="1:37" ht="20.399999999999999" x14ac:dyDescent="0.3">
      <c r="A78" s="169" t="s">
        <v>184</v>
      </c>
      <c r="B78" s="174" t="s">
        <v>187</v>
      </c>
      <c r="C78" s="171" t="s">
        <v>188</v>
      </c>
      <c r="D78" s="172" t="s">
        <v>47</v>
      </c>
      <c r="E78" s="90"/>
      <c r="F78" s="56"/>
      <c r="G78" s="43">
        <f t="shared" si="31"/>
        <v>0</v>
      </c>
      <c r="I78" s="44"/>
      <c r="J78" s="45">
        <f t="shared" si="15"/>
        <v>0</v>
      </c>
      <c r="K78" s="46"/>
      <c r="L78" s="45">
        <f t="shared" si="16"/>
        <v>0</v>
      </c>
      <c r="M78" s="47"/>
      <c r="N78" s="45">
        <f t="shared" si="17"/>
        <v>0</v>
      </c>
      <c r="O78" s="46"/>
      <c r="P78" s="45">
        <f t="shared" si="18"/>
        <v>0</v>
      </c>
      <c r="Q78" s="47"/>
      <c r="R78" s="45">
        <f t="shared" si="19"/>
        <v>0</v>
      </c>
      <c r="S78" s="46"/>
      <c r="T78" s="45">
        <f t="shared" si="20"/>
        <v>0</v>
      </c>
      <c r="U78" s="46"/>
      <c r="V78" s="45">
        <f t="shared" si="21"/>
        <v>0</v>
      </c>
      <c r="W78" s="46"/>
      <c r="X78" s="45">
        <f t="shared" si="22"/>
        <v>0</v>
      </c>
      <c r="Y78" s="46"/>
      <c r="Z78" s="45">
        <f t="shared" si="23"/>
        <v>0</v>
      </c>
      <c r="AA78" s="46"/>
      <c r="AB78" s="45">
        <f t="shared" si="24"/>
        <v>0</v>
      </c>
      <c r="AC78" s="48">
        <f t="shared" si="25"/>
        <v>0</v>
      </c>
      <c r="AD78" s="49">
        <f t="shared" si="26"/>
        <v>0</v>
      </c>
      <c r="AE78" s="190">
        <v>4</v>
      </c>
      <c r="AF78" s="187"/>
      <c r="AG78" s="191">
        <f t="shared" si="27"/>
        <v>4</v>
      </c>
      <c r="AH78" s="189">
        <f t="shared" si="28"/>
        <v>0</v>
      </c>
      <c r="AI78" s="54">
        <f t="shared" si="29"/>
        <v>0</v>
      </c>
    </row>
    <row r="79" spans="1:37" ht="20.399999999999999" x14ac:dyDescent="0.3">
      <c r="A79" s="169" t="s">
        <v>184</v>
      </c>
      <c r="B79" s="174" t="s">
        <v>189</v>
      </c>
      <c r="C79" s="171" t="s">
        <v>190</v>
      </c>
      <c r="D79" s="172" t="s">
        <v>47</v>
      </c>
      <c r="E79" s="90"/>
      <c r="F79" s="56"/>
      <c r="G79" s="43">
        <f t="shared" si="31"/>
        <v>0</v>
      </c>
      <c r="I79" s="44"/>
      <c r="J79" s="45">
        <f t="shared" si="15"/>
        <v>0</v>
      </c>
      <c r="K79" s="46"/>
      <c r="L79" s="45">
        <f t="shared" si="16"/>
        <v>0</v>
      </c>
      <c r="M79" s="47"/>
      <c r="N79" s="45">
        <f t="shared" si="17"/>
        <v>0</v>
      </c>
      <c r="O79" s="46"/>
      <c r="P79" s="45">
        <f t="shared" si="18"/>
        <v>0</v>
      </c>
      <c r="Q79" s="47"/>
      <c r="R79" s="45">
        <f t="shared" si="19"/>
        <v>0</v>
      </c>
      <c r="S79" s="46"/>
      <c r="T79" s="45">
        <f t="shared" si="20"/>
        <v>0</v>
      </c>
      <c r="U79" s="46"/>
      <c r="V79" s="45">
        <f t="shared" si="21"/>
        <v>0</v>
      </c>
      <c r="W79" s="46"/>
      <c r="X79" s="45">
        <f t="shared" si="22"/>
        <v>0</v>
      </c>
      <c r="Y79" s="46"/>
      <c r="Z79" s="45">
        <f t="shared" si="23"/>
        <v>0</v>
      </c>
      <c r="AA79" s="46"/>
      <c r="AB79" s="45">
        <f t="shared" si="24"/>
        <v>0</v>
      </c>
      <c r="AC79" s="48">
        <f t="shared" si="25"/>
        <v>0</v>
      </c>
      <c r="AD79" s="49">
        <f t="shared" si="26"/>
        <v>0</v>
      </c>
      <c r="AE79" s="190">
        <v>4</v>
      </c>
      <c r="AF79" s="187"/>
      <c r="AG79" s="191">
        <f t="shared" si="27"/>
        <v>4</v>
      </c>
      <c r="AH79" s="189">
        <f t="shared" si="28"/>
        <v>0</v>
      </c>
      <c r="AI79" s="54">
        <f t="shared" si="29"/>
        <v>0</v>
      </c>
    </row>
    <row r="80" spans="1:37" ht="26.4" x14ac:dyDescent="0.3">
      <c r="A80" s="169" t="s">
        <v>191</v>
      </c>
      <c r="B80" s="174" t="s">
        <v>192</v>
      </c>
      <c r="C80" s="171" t="s">
        <v>193</v>
      </c>
      <c r="D80" s="172" t="s">
        <v>47</v>
      </c>
      <c r="E80" s="90"/>
      <c r="F80" s="56"/>
      <c r="G80" s="43">
        <f t="shared" si="31"/>
        <v>0</v>
      </c>
      <c r="I80" s="44"/>
      <c r="J80" s="45">
        <f t="shared" si="15"/>
        <v>0</v>
      </c>
      <c r="K80" s="46"/>
      <c r="L80" s="45">
        <f t="shared" si="16"/>
        <v>0</v>
      </c>
      <c r="M80" s="47"/>
      <c r="N80" s="45">
        <f t="shared" si="17"/>
        <v>0</v>
      </c>
      <c r="O80" s="46"/>
      <c r="P80" s="45">
        <f t="shared" si="18"/>
        <v>0</v>
      </c>
      <c r="Q80" s="47"/>
      <c r="R80" s="45">
        <f t="shared" si="19"/>
        <v>0</v>
      </c>
      <c r="S80" s="46"/>
      <c r="T80" s="45">
        <f t="shared" si="20"/>
        <v>0</v>
      </c>
      <c r="U80" s="46"/>
      <c r="V80" s="45">
        <f t="shared" si="21"/>
        <v>0</v>
      </c>
      <c r="W80" s="46"/>
      <c r="X80" s="45">
        <f t="shared" si="22"/>
        <v>0</v>
      </c>
      <c r="Y80" s="46"/>
      <c r="Z80" s="45">
        <f t="shared" si="23"/>
        <v>0</v>
      </c>
      <c r="AA80" s="46"/>
      <c r="AB80" s="45">
        <f t="shared" si="24"/>
        <v>0</v>
      </c>
      <c r="AC80" s="48">
        <f t="shared" si="25"/>
        <v>0</v>
      </c>
      <c r="AD80" s="49">
        <f t="shared" si="26"/>
        <v>0</v>
      </c>
      <c r="AE80" s="190">
        <v>2</v>
      </c>
      <c r="AF80" s="187"/>
      <c r="AG80" s="191">
        <f t="shared" si="27"/>
        <v>2</v>
      </c>
      <c r="AH80" s="189">
        <f t="shared" si="28"/>
        <v>0</v>
      </c>
      <c r="AI80" s="54">
        <f t="shared" si="29"/>
        <v>0</v>
      </c>
    </row>
    <row r="81" spans="1:38" ht="20.399999999999999" x14ac:dyDescent="0.3">
      <c r="A81" s="169" t="s">
        <v>191</v>
      </c>
      <c r="B81" s="174" t="s">
        <v>194</v>
      </c>
      <c r="C81" s="171" t="s">
        <v>195</v>
      </c>
      <c r="D81" s="172" t="s">
        <v>47</v>
      </c>
      <c r="E81" s="90"/>
      <c r="F81" s="56"/>
      <c r="G81" s="43">
        <f t="shared" si="31"/>
        <v>0</v>
      </c>
      <c r="I81" s="44"/>
      <c r="J81" s="45">
        <f t="shared" si="15"/>
        <v>0</v>
      </c>
      <c r="K81" s="46"/>
      <c r="L81" s="45">
        <f t="shared" si="16"/>
        <v>0</v>
      </c>
      <c r="M81" s="47"/>
      <c r="N81" s="45">
        <f t="shared" si="17"/>
        <v>0</v>
      </c>
      <c r="O81" s="46"/>
      <c r="P81" s="45">
        <f t="shared" si="18"/>
        <v>0</v>
      </c>
      <c r="Q81" s="47"/>
      <c r="R81" s="45">
        <f t="shared" si="19"/>
        <v>0</v>
      </c>
      <c r="S81" s="46"/>
      <c r="T81" s="45">
        <f t="shared" si="20"/>
        <v>0</v>
      </c>
      <c r="U81" s="46"/>
      <c r="V81" s="45">
        <f t="shared" si="21"/>
        <v>0</v>
      </c>
      <c r="W81" s="46"/>
      <c r="X81" s="45">
        <f t="shared" si="22"/>
        <v>0</v>
      </c>
      <c r="Y81" s="46"/>
      <c r="Z81" s="45">
        <f t="shared" si="23"/>
        <v>0</v>
      </c>
      <c r="AA81" s="46"/>
      <c r="AB81" s="45">
        <f t="shared" si="24"/>
        <v>0</v>
      </c>
      <c r="AC81" s="48">
        <f t="shared" si="25"/>
        <v>0</v>
      </c>
      <c r="AD81" s="49">
        <f t="shared" si="26"/>
        <v>0</v>
      </c>
      <c r="AE81" s="190">
        <v>2</v>
      </c>
      <c r="AF81" s="187"/>
      <c r="AG81" s="191">
        <f t="shared" si="27"/>
        <v>2</v>
      </c>
      <c r="AH81" s="189">
        <f t="shared" si="28"/>
        <v>0</v>
      </c>
      <c r="AI81" s="54">
        <f t="shared" si="29"/>
        <v>0</v>
      </c>
    </row>
    <row r="82" spans="1:38" ht="20.399999999999999" x14ac:dyDescent="0.3">
      <c r="A82" s="169" t="s">
        <v>191</v>
      </c>
      <c r="B82" s="174" t="s">
        <v>196</v>
      </c>
      <c r="C82" s="171" t="s">
        <v>197</v>
      </c>
      <c r="D82" s="172" t="s">
        <v>47</v>
      </c>
      <c r="E82" s="90"/>
      <c r="F82" s="56"/>
      <c r="G82" s="43">
        <f t="shared" si="31"/>
        <v>0</v>
      </c>
      <c r="I82" s="44"/>
      <c r="J82" s="45">
        <f t="shared" ref="J82:J85" si="32">+ROUND($F82*I82,2)</f>
        <v>0</v>
      </c>
      <c r="K82" s="46"/>
      <c r="L82" s="45">
        <f t="shared" ref="L82:L85" si="33">+ROUND($F82*K82,2)</f>
        <v>0</v>
      </c>
      <c r="M82" s="47"/>
      <c r="N82" s="45">
        <f t="shared" ref="N82:N85" si="34">+ROUND($F82*M82,2)</f>
        <v>0</v>
      </c>
      <c r="O82" s="46"/>
      <c r="P82" s="45">
        <f t="shared" ref="P82:P85" si="35">+ROUND($F82*O82,2)</f>
        <v>0</v>
      </c>
      <c r="Q82" s="47"/>
      <c r="R82" s="45">
        <f t="shared" ref="R82:R85" si="36">+ROUND($F82*Q82,2)</f>
        <v>0</v>
      </c>
      <c r="S82" s="46"/>
      <c r="T82" s="45">
        <f t="shared" ref="T82:T85" si="37">+ROUND($F82*S82,2)</f>
        <v>0</v>
      </c>
      <c r="U82" s="46"/>
      <c r="V82" s="45">
        <f t="shared" ref="V82:V85" si="38">+ROUND($F82*U82,2)</f>
        <v>0</v>
      </c>
      <c r="W82" s="46"/>
      <c r="X82" s="45">
        <f t="shared" ref="X82:X85" si="39">+ROUND($F82*W82,2)</f>
        <v>0</v>
      </c>
      <c r="Y82" s="46"/>
      <c r="Z82" s="45">
        <f t="shared" ref="Z82:Z85" si="40">+ROUND($F82*Y82,2)</f>
        <v>0</v>
      </c>
      <c r="AA82" s="46"/>
      <c r="AB82" s="45">
        <f t="shared" ref="AB82:AB85" si="41">+ROUND($F82*AA82,2)</f>
        <v>0</v>
      </c>
      <c r="AC82" s="48">
        <f t="shared" ref="AC82:AC85" si="42">I82+K82+M82+O82+Q82+S82+U82+W82+Y82+AA82+E82</f>
        <v>0</v>
      </c>
      <c r="AD82" s="49">
        <f t="shared" ref="AD82:AD85" si="43">J82+L82+N82+P82+R82+T82+V82+X82+Z82+AB82+G82</f>
        <v>0</v>
      </c>
      <c r="AE82" s="190">
        <v>2</v>
      </c>
      <c r="AF82" s="187"/>
      <c r="AG82" s="191">
        <f t="shared" ref="AG82:AG85" si="44">AE82-AC82</f>
        <v>2</v>
      </c>
      <c r="AH82" s="189">
        <f t="shared" ref="AH82:AH85" si="45">AF82-AD82</f>
        <v>0</v>
      </c>
      <c r="AI82" s="54">
        <f t="shared" ref="AI82:AI85" si="46">+AC82/AE82</f>
        <v>0</v>
      </c>
    </row>
    <row r="83" spans="1:38" ht="20.399999999999999" x14ac:dyDescent="0.3">
      <c r="A83" s="169" t="s">
        <v>191</v>
      </c>
      <c r="B83" s="174" t="s">
        <v>198</v>
      </c>
      <c r="C83" s="171" t="s">
        <v>199</v>
      </c>
      <c r="D83" s="172" t="s">
        <v>64</v>
      </c>
      <c r="E83" s="90"/>
      <c r="F83" s="56"/>
      <c r="G83" s="43">
        <f t="shared" si="31"/>
        <v>0</v>
      </c>
      <c r="I83" s="44"/>
      <c r="J83" s="45">
        <f t="shared" si="32"/>
        <v>0</v>
      </c>
      <c r="K83" s="46"/>
      <c r="L83" s="45">
        <f t="shared" si="33"/>
        <v>0</v>
      </c>
      <c r="M83" s="47"/>
      <c r="N83" s="45">
        <f t="shared" si="34"/>
        <v>0</v>
      </c>
      <c r="O83" s="46"/>
      <c r="P83" s="45">
        <f t="shared" si="35"/>
        <v>0</v>
      </c>
      <c r="Q83" s="47"/>
      <c r="R83" s="45">
        <f t="shared" si="36"/>
        <v>0</v>
      </c>
      <c r="S83" s="46"/>
      <c r="T83" s="45">
        <f t="shared" si="37"/>
        <v>0</v>
      </c>
      <c r="U83" s="46"/>
      <c r="V83" s="45">
        <f t="shared" si="38"/>
        <v>0</v>
      </c>
      <c r="W83" s="46"/>
      <c r="X83" s="45">
        <f t="shared" si="39"/>
        <v>0</v>
      </c>
      <c r="Y83" s="46"/>
      <c r="Z83" s="45">
        <f t="shared" si="40"/>
        <v>0</v>
      </c>
      <c r="AA83" s="46"/>
      <c r="AB83" s="45">
        <f t="shared" si="41"/>
        <v>0</v>
      </c>
      <c r="AC83" s="48">
        <f t="shared" si="42"/>
        <v>0</v>
      </c>
      <c r="AD83" s="49">
        <f t="shared" si="43"/>
        <v>0</v>
      </c>
      <c r="AE83" s="190">
        <v>2.2000000000000002</v>
      </c>
      <c r="AF83" s="187"/>
      <c r="AG83" s="191">
        <f t="shared" si="44"/>
        <v>2.2000000000000002</v>
      </c>
      <c r="AH83" s="189">
        <f t="shared" si="45"/>
        <v>0</v>
      </c>
      <c r="AI83" s="54">
        <f t="shared" si="46"/>
        <v>0</v>
      </c>
    </row>
    <row r="84" spans="1:38" ht="20.399999999999999" x14ac:dyDescent="0.3">
      <c r="A84" s="169" t="s">
        <v>191</v>
      </c>
      <c r="B84" s="174" t="s">
        <v>200</v>
      </c>
      <c r="C84" s="171" t="s">
        <v>201</v>
      </c>
      <c r="D84" s="172" t="s">
        <v>64</v>
      </c>
      <c r="E84" s="90"/>
      <c r="F84" s="56"/>
      <c r="G84" s="43">
        <f t="shared" si="31"/>
        <v>0</v>
      </c>
      <c r="I84" s="44"/>
      <c r="J84" s="45">
        <f t="shared" si="32"/>
        <v>0</v>
      </c>
      <c r="K84" s="46"/>
      <c r="L84" s="45">
        <f t="shared" si="33"/>
        <v>0</v>
      </c>
      <c r="M84" s="47"/>
      <c r="N84" s="45">
        <f t="shared" si="34"/>
        <v>0</v>
      </c>
      <c r="O84" s="46"/>
      <c r="P84" s="45">
        <f t="shared" si="35"/>
        <v>0</v>
      </c>
      <c r="Q84" s="47"/>
      <c r="R84" s="45">
        <f t="shared" si="36"/>
        <v>0</v>
      </c>
      <c r="S84" s="46"/>
      <c r="T84" s="45">
        <f t="shared" si="37"/>
        <v>0</v>
      </c>
      <c r="U84" s="46"/>
      <c r="V84" s="45">
        <f t="shared" si="38"/>
        <v>0</v>
      </c>
      <c r="W84" s="46"/>
      <c r="X84" s="45">
        <f t="shared" si="39"/>
        <v>0</v>
      </c>
      <c r="Y84" s="46"/>
      <c r="Z84" s="45">
        <f t="shared" si="40"/>
        <v>0</v>
      </c>
      <c r="AA84" s="46"/>
      <c r="AB84" s="45">
        <f t="shared" si="41"/>
        <v>0</v>
      </c>
      <c r="AC84" s="48">
        <f t="shared" si="42"/>
        <v>0</v>
      </c>
      <c r="AD84" s="49">
        <f t="shared" si="43"/>
        <v>0</v>
      </c>
      <c r="AE84" s="190">
        <v>1.4</v>
      </c>
      <c r="AF84" s="187"/>
      <c r="AG84" s="191">
        <f t="shared" si="44"/>
        <v>1.4</v>
      </c>
      <c r="AH84" s="189">
        <f t="shared" si="45"/>
        <v>0</v>
      </c>
      <c r="AI84" s="54">
        <f t="shared" si="46"/>
        <v>0</v>
      </c>
    </row>
    <row r="85" spans="1:38" ht="53.4" thickBot="1" x14ac:dyDescent="0.35">
      <c r="A85" s="176" t="s">
        <v>202</v>
      </c>
      <c r="B85" s="177" t="s">
        <v>203</v>
      </c>
      <c r="C85" s="178" t="s">
        <v>204</v>
      </c>
      <c r="D85" s="172" t="s">
        <v>57</v>
      </c>
      <c r="E85" s="90"/>
      <c r="F85" s="56"/>
      <c r="G85" s="43">
        <f t="shared" si="31"/>
        <v>0</v>
      </c>
      <c r="I85" s="44"/>
      <c r="J85" s="45">
        <f t="shared" si="32"/>
        <v>0</v>
      </c>
      <c r="K85" s="46"/>
      <c r="L85" s="45">
        <f t="shared" si="33"/>
        <v>0</v>
      </c>
      <c r="M85" s="47"/>
      <c r="N85" s="45">
        <f t="shared" si="34"/>
        <v>0</v>
      </c>
      <c r="O85" s="46"/>
      <c r="P85" s="45">
        <f t="shared" si="35"/>
        <v>0</v>
      </c>
      <c r="Q85" s="47"/>
      <c r="R85" s="45">
        <f t="shared" si="36"/>
        <v>0</v>
      </c>
      <c r="S85" s="46"/>
      <c r="T85" s="45">
        <f t="shared" si="37"/>
        <v>0</v>
      </c>
      <c r="U85" s="46"/>
      <c r="V85" s="45">
        <f t="shared" si="38"/>
        <v>0</v>
      </c>
      <c r="W85" s="46"/>
      <c r="X85" s="45">
        <f t="shared" si="39"/>
        <v>0</v>
      </c>
      <c r="Y85" s="46"/>
      <c r="Z85" s="45">
        <f t="shared" si="40"/>
        <v>0</v>
      </c>
      <c r="AA85" s="46"/>
      <c r="AB85" s="45">
        <f t="shared" si="41"/>
        <v>0</v>
      </c>
      <c r="AC85" s="48">
        <f t="shared" si="42"/>
        <v>0</v>
      </c>
      <c r="AD85" s="49">
        <f t="shared" si="43"/>
        <v>0</v>
      </c>
      <c r="AE85" s="190">
        <v>1</v>
      </c>
      <c r="AF85" s="187"/>
      <c r="AG85" s="191">
        <f t="shared" si="44"/>
        <v>1</v>
      </c>
      <c r="AH85" s="189">
        <f t="shared" si="45"/>
        <v>0</v>
      </c>
      <c r="AI85" s="54">
        <f t="shared" si="46"/>
        <v>0</v>
      </c>
    </row>
    <row r="86" spans="1:38" ht="15" thickBot="1" x14ac:dyDescent="0.35">
      <c r="A86" s="143" t="s">
        <v>205</v>
      </c>
      <c r="B86" s="143"/>
      <c r="C86" s="143"/>
      <c r="D86" s="143"/>
      <c r="E86" s="143"/>
      <c r="F86" s="144"/>
      <c r="G86" s="57">
        <f>SUM(G15:G85)</f>
        <v>0</v>
      </c>
      <c r="I86" s="58"/>
      <c r="J86" s="59">
        <f>SUM(J15:J85)</f>
        <v>0</v>
      </c>
      <c r="K86" s="60"/>
      <c r="L86" s="59">
        <f>SUM(L15:L85)</f>
        <v>0</v>
      </c>
      <c r="M86" s="61"/>
      <c r="N86" s="59">
        <f>SUM(N15:N85)</f>
        <v>0</v>
      </c>
      <c r="O86" s="60"/>
      <c r="P86" s="59">
        <f>SUM(P15:P85)</f>
        <v>0</v>
      </c>
      <c r="Q86" s="61"/>
      <c r="R86" s="59">
        <f>SUM(R15:R85)</f>
        <v>0</v>
      </c>
      <c r="S86" s="60"/>
      <c r="T86" s="59">
        <f>SUM(T15:T85)</f>
        <v>0</v>
      </c>
      <c r="U86" s="60"/>
      <c r="V86" s="59">
        <f>SUM(V15:V85)</f>
        <v>0</v>
      </c>
      <c r="W86" s="60"/>
      <c r="X86" s="59">
        <f>SUM(X15:X85)</f>
        <v>0</v>
      </c>
      <c r="Y86" s="60"/>
      <c r="Z86" s="59">
        <f>SUM(Z15:Z85)</f>
        <v>0</v>
      </c>
      <c r="AA86" s="60"/>
      <c r="AB86" s="59">
        <f>SUM(AB15:AB85)</f>
        <v>0</v>
      </c>
      <c r="AC86" s="62"/>
      <c r="AD86" s="63">
        <f>SUM(AD15:AD85)</f>
        <v>0</v>
      </c>
      <c r="AE86" s="192"/>
      <c r="AF86" s="193">
        <f>SUM(AF15:AF85)</f>
        <v>0</v>
      </c>
      <c r="AG86" s="194"/>
      <c r="AH86" s="195">
        <f>SUM(AH15:AH85)</f>
        <v>0</v>
      </c>
      <c r="AI86" s="68" t="e">
        <f>+AD86/AF86</f>
        <v>#DIV/0!</v>
      </c>
      <c r="AL86" s="17"/>
    </row>
    <row r="87" spans="1:38" x14ac:dyDescent="0.3">
      <c r="A87" s="69"/>
      <c r="B87" s="70"/>
      <c r="C87" s="70"/>
      <c r="D87" s="70"/>
      <c r="E87" s="71"/>
      <c r="F87" s="70"/>
      <c r="G87" s="72"/>
    </row>
    <row r="88" spans="1:38" x14ac:dyDescent="0.3">
      <c r="A88" s="73" t="s">
        <v>2</v>
      </c>
      <c r="B88" s="74"/>
      <c r="C88" s="74"/>
      <c r="D88" s="74"/>
      <c r="E88" s="74"/>
      <c r="F88" s="74"/>
      <c r="G88" s="75"/>
    </row>
    <row r="89" spans="1:38" x14ac:dyDescent="0.3">
      <c r="A89" s="76"/>
      <c r="B89" s="77"/>
      <c r="C89" s="78" t="s">
        <v>3</v>
      </c>
      <c r="D89" s="79"/>
      <c r="E89" s="80" t="s">
        <v>4</v>
      </c>
      <c r="F89" s="81"/>
      <c r="G89" s="81" t="s">
        <v>5</v>
      </c>
    </row>
    <row r="90" spans="1:38" x14ac:dyDescent="0.3">
      <c r="A90" s="76"/>
      <c r="B90" s="76"/>
      <c r="C90" s="76"/>
      <c r="D90" s="76"/>
      <c r="E90" s="76"/>
      <c r="F90" s="76"/>
      <c r="G90" s="82"/>
    </row>
    <row r="91" spans="1:38" x14ac:dyDescent="0.3">
      <c r="A91" s="76"/>
      <c r="B91" s="76"/>
      <c r="C91" s="76"/>
      <c r="D91" s="76"/>
      <c r="E91" s="76"/>
      <c r="F91" s="76"/>
      <c r="G91" s="82"/>
    </row>
    <row r="92" spans="1:38" x14ac:dyDescent="0.3">
      <c r="A92" s="73" t="s">
        <v>206</v>
      </c>
      <c r="B92" s="74"/>
      <c r="C92" s="74"/>
      <c r="D92" s="76"/>
      <c r="E92" s="76"/>
      <c r="F92" s="76"/>
      <c r="G92" s="82"/>
    </row>
    <row r="93" spans="1:38" x14ac:dyDescent="0.3">
      <c r="A93" s="76"/>
      <c r="B93" s="77"/>
      <c r="C93" s="80" t="s">
        <v>3</v>
      </c>
      <c r="D93" s="79"/>
      <c r="E93" s="80" t="s">
        <v>4</v>
      </c>
      <c r="F93" s="81"/>
      <c r="G93" s="81" t="s">
        <v>5</v>
      </c>
    </row>
  </sheetData>
  <autoFilter ref="A14:G86" xr:uid="{BD18C97E-3D48-4468-8559-F74DFDCC57FC}"/>
  <mergeCells count="29">
    <mergeCell ref="A86:F86"/>
    <mergeCell ref="A13:G13"/>
    <mergeCell ref="A2:C2"/>
    <mergeCell ref="D2:G2"/>
    <mergeCell ref="A3:C3"/>
    <mergeCell ref="D3:G3"/>
    <mergeCell ref="A4:C4"/>
    <mergeCell ref="D4:G4"/>
    <mergeCell ref="A5:C5"/>
    <mergeCell ref="D5:G5"/>
    <mergeCell ref="A7:G7"/>
    <mergeCell ref="A8:G8"/>
    <mergeCell ref="A10:G10"/>
    <mergeCell ref="A11:G11"/>
    <mergeCell ref="I12:AH12"/>
    <mergeCell ref="AI12:AI13"/>
    <mergeCell ref="AC13:AD13"/>
    <mergeCell ref="AE13:AF13"/>
    <mergeCell ref="AG13:AH13"/>
    <mergeCell ref="AA13:AB13"/>
    <mergeCell ref="Y13:Z13"/>
    <mergeCell ref="W13:X13"/>
    <mergeCell ref="U13:V13"/>
    <mergeCell ref="S13:T13"/>
    <mergeCell ref="Q13:R13"/>
    <mergeCell ref="O13:P13"/>
    <mergeCell ref="M13:N13"/>
    <mergeCell ref="K13:L13"/>
    <mergeCell ref="I13:J13"/>
  </mergeCells>
  <pageMargins left="0.78740157480314965" right="0.39370078740157483" top="0.39370078740157483" bottom="0.39370078740157483" header="0" footer="0"/>
  <pageSetup paperSize="9" scale="6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45FC5-8027-4647-BED5-F447F24B31CA}">
  <sheetPr>
    <pageSetUpPr fitToPage="1"/>
  </sheetPr>
  <dimension ref="A1:AI62"/>
  <sheetViews>
    <sheetView topLeftCell="D46" zoomScaleNormal="100" workbookViewId="0">
      <selection activeCell="K58" sqref="K58"/>
    </sheetView>
  </sheetViews>
  <sheetFormatPr defaultRowHeight="14.4" outlineLevelCol="1" x14ac:dyDescent="0.3"/>
  <cols>
    <col min="1" max="1" width="17.6640625" style="83" customWidth="1"/>
    <col min="2" max="2" width="6.6640625" style="84" customWidth="1"/>
    <col min="3" max="3" width="71.6640625" style="85" customWidth="1"/>
    <col min="4" max="5" width="9.6640625" style="84" customWidth="1"/>
    <col min="6" max="6" width="11.6640625" style="87" customWidth="1"/>
    <col min="7" max="7" width="12.6640625" style="84" customWidth="1"/>
    <col min="9" max="28" width="9.109375" customWidth="1" outlineLevel="1"/>
    <col min="35" max="35" width="9.33203125" customWidth="1"/>
  </cols>
  <sheetData>
    <row r="1" spans="1:35" x14ac:dyDescent="0.3">
      <c r="A1" s="22"/>
      <c r="B1" s="23"/>
      <c r="C1" s="22"/>
      <c r="D1" s="22"/>
      <c r="E1" s="22"/>
      <c r="F1" s="24"/>
      <c r="G1" s="25" t="s">
        <v>6</v>
      </c>
    </row>
    <row r="2" spans="1:35" x14ac:dyDescent="0.3">
      <c r="A2" s="146" t="s">
        <v>7</v>
      </c>
      <c r="B2" s="146"/>
      <c r="C2" s="146"/>
      <c r="D2" s="146" t="s">
        <v>8</v>
      </c>
      <c r="E2" s="146"/>
      <c r="F2" s="146"/>
      <c r="G2" s="146"/>
    </row>
    <row r="3" spans="1:35" x14ac:dyDescent="0.3">
      <c r="A3" s="147" t="s">
        <v>9</v>
      </c>
      <c r="B3" s="147"/>
      <c r="C3" s="147"/>
      <c r="D3" s="147" t="s">
        <v>10</v>
      </c>
      <c r="E3" s="147"/>
      <c r="F3" s="147"/>
      <c r="G3" s="147"/>
    </row>
    <row r="4" spans="1:35" x14ac:dyDescent="0.3">
      <c r="A4" s="147" t="s">
        <v>11</v>
      </c>
      <c r="B4" s="147"/>
      <c r="C4" s="147"/>
      <c r="D4" s="148" t="s">
        <v>12</v>
      </c>
      <c r="E4" s="148"/>
      <c r="F4" s="148"/>
      <c r="G4" s="148"/>
    </row>
    <row r="5" spans="1:35" x14ac:dyDescent="0.3">
      <c r="A5" s="147" t="s">
        <v>13</v>
      </c>
      <c r="B5" s="147"/>
      <c r="C5" s="147"/>
      <c r="D5" s="147" t="s">
        <v>14</v>
      </c>
      <c r="E5" s="147"/>
      <c r="F5" s="147"/>
      <c r="G5" s="147"/>
    </row>
    <row r="6" spans="1:35" x14ac:dyDescent="0.3">
      <c r="A6" s="26"/>
      <c r="B6" s="26"/>
      <c r="C6" s="27"/>
      <c r="D6" s="26"/>
      <c r="E6" s="27"/>
      <c r="F6" s="28"/>
      <c r="G6" s="29"/>
    </row>
    <row r="7" spans="1:35" x14ac:dyDescent="0.3">
      <c r="A7" s="147" t="s">
        <v>15</v>
      </c>
      <c r="B7" s="147"/>
      <c r="C7" s="147"/>
      <c r="D7" s="147"/>
      <c r="E7" s="147"/>
      <c r="F7" s="147"/>
      <c r="G7" s="147"/>
    </row>
    <row r="8" spans="1:35" x14ac:dyDescent="0.3">
      <c r="A8" s="149" t="s">
        <v>16</v>
      </c>
      <c r="B8" s="149"/>
      <c r="C8" s="149"/>
      <c r="D8" s="149"/>
      <c r="E8" s="149"/>
      <c r="F8" s="149"/>
      <c r="G8" s="149"/>
    </row>
    <row r="9" spans="1:35" x14ac:dyDescent="0.3">
      <c r="A9" s="30"/>
      <c r="B9" s="27"/>
      <c r="C9" s="31"/>
      <c r="D9" s="27"/>
      <c r="E9" s="27"/>
      <c r="F9" s="22"/>
      <c r="G9" s="27"/>
    </row>
    <row r="10" spans="1:35" x14ac:dyDescent="0.3">
      <c r="A10" s="150" t="s">
        <v>207</v>
      </c>
      <c r="B10" s="150"/>
      <c r="C10" s="150"/>
      <c r="D10" s="150"/>
      <c r="E10" s="150"/>
      <c r="F10" s="150"/>
      <c r="G10" s="150"/>
    </row>
    <row r="11" spans="1:35" ht="15" thickBot="1" x14ac:dyDescent="0.35">
      <c r="A11" s="151" t="s">
        <v>18</v>
      </c>
      <c r="B11" s="151"/>
      <c r="C11" s="151"/>
      <c r="D11" s="151"/>
      <c r="E11" s="151"/>
      <c r="F11" s="151"/>
      <c r="G11" s="151"/>
    </row>
    <row r="12" spans="1:35" ht="15" thickBot="1" x14ac:dyDescent="0.35">
      <c r="A12" s="18"/>
      <c r="B12" s="18"/>
      <c r="C12" s="18"/>
      <c r="D12" s="18"/>
      <c r="E12" s="19"/>
      <c r="F12" s="18"/>
      <c r="G12" s="18"/>
      <c r="I12" s="207" t="s">
        <v>19</v>
      </c>
      <c r="J12" s="208"/>
      <c r="K12" s="209"/>
      <c r="L12" s="209"/>
      <c r="M12" s="208"/>
      <c r="N12" s="208"/>
      <c r="O12" s="209"/>
      <c r="P12" s="209"/>
      <c r="Q12" s="208"/>
      <c r="R12" s="208"/>
      <c r="S12" s="209"/>
      <c r="T12" s="209"/>
      <c r="U12" s="208"/>
      <c r="V12" s="208"/>
      <c r="W12" s="208"/>
      <c r="X12" s="208"/>
      <c r="Y12" s="208"/>
      <c r="Z12" s="208"/>
      <c r="AA12" s="208"/>
      <c r="AB12" s="208"/>
      <c r="AC12" s="208"/>
      <c r="AD12" s="208"/>
      <c r="AE12" s="209"/>
      <c r="AF12" s="209"/>
      <c r="AG12" s="208"/>
      <c r="AH12" s="210"/>
      <c r="AI12" s="134" t="s">
        <v>20</v>
      </c>
    </row>
    <row r="13" spans="1:35" x14ac:dyDescent="0.3">
      <c r="A13" s="145" t="s">
        <v>208</v>
      </c>
      <c r="B13" s="145"/>
      <c r="C13" s="145"/>
      <c r="D13" s="145"/>
      <c r="E13" s="145"/>
      <c r="F13" s="145"/>
      <c r="G13" s="145"/>
      <c r="I13" s="211" t="s">
        <v>22</v>
      </c>
      <c r="J13" s="212"/>
      <c r="K13" s="211" t="s">
        <v>23</v>
      </c>
      <c r="L13" s="212"/>
      <c r="M13" s="211" t="s">
        <v>24</v>
      </c>
      <c r="N13" s="212"/>
      <c r="O13" s="211" t="s">
        <v>25</v>
      </c>
      <c r="P13" s="212"/>
      <c r="Q13" s="211" t="s">
        <v>26</v>
      </c>
      <c r="R13" s="212"/>
      <c r="S13" s="211" t="s">
        <v>27</v>
      </c>
      <c r="T13" s="212"/>
      <c r="U13" s="211" t="s">
        <v>28</v>
      </c>
      <c r="V13" s="212"/>
      <c r="W13" s="211" t="s">
        <v>29</v>
      </c>
      <c r="X13" s="212"/>
      <c r="Y13" s="211" t="s">
        <v>30</v>
      </c>
      <c r="Z13" s="212"/>
      <c r="AA13" s="211" t="s">
        <v>31</v>
      </c>
      <c r="AB13" s="212"/>
      <c r="AC13" s="213" t="s">
        <v>32</v>
      </c>
      <c r="AD13" s="214"/>
      <c r="AE13" s="179" t="s">
        <v>33</v>
      </c>
      <c r="AF13" s="179"/>
      <c r="AG13" s="180" t="s">
        <v>34</v>
      </c>
      <c r="AH13" s="181"/>
      <c r="AI13" s="135"/>
    </row>
    <row r="14" spans="1:35" ht="39.6" x14ac:dyDescent="0.3">
      <c r="A14" s="168" t="s">
        <v>35</v>
      </c>
      <c r="B14" s="168" t="s">
        <v>36</v>
      </c>
      <c r="C14" s="168" t="s">
        <v>37</v>
      </c>
      <c r="D14" s="168" t="s">
        <v>38</v>
      </c>
      <c r="E14" s="196" t="s">
        <v>39</v>
      </c>
      <c r="F14" s="21" t="s">
        <v>209</v>
      </c>
      <c r="G14" s="21" t="s">
        <v>210</v>
      </c>
      <c r="I14" s="215" t="s">
        <v>39</v>
      </c>
      <c r="J14" s="216" t="s">
        <v>42</v>
      </c>
      <c r="K14" s="217" t="s">
        <v>39</v>
      </c>
      <c r="L14" s="216" t="s">
        <v>42</v>
      </c>
      <c r="M14" s="215" t="s">
        <v>39</v>
      </c>
      <c r="N14" s="216" t="s">
        <v>42</v>
      </c>
      <c r="O14" s="217" t="s">
        <v>39</v>
      </c>
      <c r="P14" s="216" t="s">
        <v>42</v>
      </c>
      <c r="Q14" s="215" t="s">
        <v>39</v>
      </c>
      <c r="R14" s="216" t="s">
        <v>42</v>
      </c>
      <c r="S14" s="217" t="s">
        <v>39</v>
      </c>
      <c r="T14" s="216" t="s">
        <v>42</v>
      </c>
      <c r="U14" s="217" t="s">
        <v>39</v>
      </c>
      <c r="V14" s="216" t="s">
        <v>42</v>
      </c>
      <c r="W14" s="217" t="s">
        <v>39</v>
      </c>
      <c r="X14" s="216" t="s">
        <v>42</v>
      </c>
      <c r="Y14" s="217" t="s">
        <v>39</v>
      </c>
      <c r="Z14" s="216" t="s">
        <v>42</v>
      </c>
      <c r="AA14" s="217" t="s">
        <v>39</v>
      </c>
      <c r="AB14" s="216" t="s">
        <v>42</v>
      </c>
      <c r="AC14" s="218" t="s">
        <v>39</v>
      </c>
      <c r="AD14" s="219" t="s">
        <v>42</v>
      </c>
      <c r="AE14" s="182" t="s">
        <v>39</v>
      </c>
      <c r="AF14" s="183" t="s">
        <v>42</v>
      </c>
      <c r="AG14" s="184" t="s">
        <v>39</v>
      </c>
      <c r="AH14" s="185" t="s">
        <v>43</v>
      </c>
      <c r="AI14" s="41"/>
    </row>
    <row r="15" spans="1:35" ht="20.399999999999999" x14ac:dyDescent="0.3">
      <c r="A15" s="197" t="s">
        <v>211</v>
      </c>
      <c r="B15" s="170" t="s">
        <v>45</v>
      </c>
      <c r="C15" s="198" t="s">
        <v>212</v>
      </c>
      <c r="D15" s="199" t="s">
        <v>60</v>
      </c>
      <c r="E15" s="88"/>
      <c r="F15" s="55"/>
      <c r="G15" s="43">
        <f>ROUND((E15*F15),2)</f>
        <v>0</v>
      </c>
      <c r="I15" s="220"/>
      <c r="J15" s="221">
        <f>+ROUND($F15*I15,2)</f>
        <v>0</v>
      </c>
      <c r="K15" s="222"/>
      <c r="L15" s="221">
        <f t="shared" ref="L15:L17" si="0">+ROUND($F15*K15,2)</f>
        <v>0</v>
      </c>
      <c r="M15" s="223"/>
      <c r="N15" s="221">
        <f t="shared" ref="N15:N17" si="1">+ROUND($F15*M15,2)</f>
        <v>0</v>
      </c>
      <c r="O15" s="222"/>
      <c r="P15" s="221">
        <f t="shared" ref="P15:P17" si="2">+ROUND($F15*O15,2)</f>
        <v>0</v>
      </c>
      <c r="Q15" s="223"/>
      <c r="R15" s="221">
        <f t="shared" ref="R15:R17" si="3">+ROUND($F15*Q15,2)</f>
        <v>0</v>
      </c>
      <c r="S15" s="222"/>
      <c r="T15" s="221">
        <f t="shared" ref="T15:T17" si="4">+ROUND($F15*S15,2)</f>
        <v>0</v>
      </c>
      <c r="U15" s="222"/>
      <c r="V15" s="221">
        <f t="shared" ref="V15:V17" si="5">+ROUND($F15*U15,2)</f>
        <v>0</v>
      </c>
      <c r="W15" s="222"/>
      <c r="X15" s="221">
        <f t="shared" ref="X15:X17" si="6">+ROUND($F15*W15,2)</f>
        <v>0</v>
      </c>
      <c r="Y15" s="222"/>
      <c r="Z15" s="221">
        <f t="shared" ref="Z15:Z17" si="7">+ROUND($F15*Y15,2)</f>
        <v>0</v>
      </c>
      <c r="AA15" s="222"/>
      <c r="AB15" s="221">
        <f t="shared" ref="AB15:AB17" si="8">+ROUND($F15*AA15,2)</f>
        <v>0</v>
      </c>
      <c r="AC15" s="224">
        <f>I15+K15+M15+O15+Q15+S15+U15+W15+Y15+AA15+E15</f>
        <v>0</v>
      </c>
      <c r="AD15" s="225">
        <f>J15+L15+N15+P15+R15+T15+V15+X15+Z15+AB15+G15</f>
        <v>0</v>
      </c>
      <c r="AE15" s="190">
        <v>82</v>
      </c>
      <c r="AF15" s="187"/>
      <c r="AG15" s="191">
        <f>AE15-AC15</f>
        <v>82</v>
      </c>
      <c r="AH15" s="189">
        <f>AF15-AD15</f>
        <v>0</v>
      </c>
      <c r="AI15" s="54">
        <f t="shared" ref="AI15:AI17" si="9">+AC15/AE15</f>
        <v>0</v>
      </c>
    </row>
    <row r="16" spans="1:35" ht="20.399999999999999" x14ac:dyDescent="0.3">
      <c r="A16" s="197" t="s">
        <v>211</v>
      </c>
      <c r="B16" s="170" t="s">
        <v>48</v>
      </c>
      <c r="C16" s="198" t="s">
        <v>213</v>
      </c>
      <c r="D16" s="199" t="s">
        <v>214</v>
      </c>
      <c r="E16" s="89"/>
      <c r="F16" s="55"/>
      <c r="G16" s="43">
        <f>ROUND((E16*F16),2)</f>
        <v>0</v>
      </c>
      <c r="I16" s="220"/>
      <c r="J16" s="221">
        <f t="shared" ref="J16:J17" si="10">+ROUND($F16*I16,2)</f>
        <v>0</v>
      </c>
      <c r="K16" s="222"/>
      <c r="L16" s="221">
        <f t="shared" si="0"/>
        <v>0</v>
      </c>
      <c r="M16" s="223"/>
      <c r="N16" s="221">
        <f t="shared" si="1"/>
        <v>0</v>
      </c>
      <c r="O16" s="222"/>
      <c r="P16" s="221">
        <f t="shared" si="2"/>
        <v>0</v>
      </c>
      <c r="Q16" s="223"/>
      <c r="R16" s="221">
        <f t="shared" si="3"/>
        <v>0</v>
      </c>
      <c r="S16" s="222"/>
      <c r="T16" s="221">
        <f t="shared" si="4"/>
        <v>0</v>
      </c>
      <c r="U16" s="222"/>
      <c r="V16" s="221">
        <f t="shared" si="5"/>
        <v>0</v>
      </c>
      <c r="W16" s="222"/>
      <c r="X16" s="221">
        <f t="shared" si="6"/>
        <v>0</v>
      </c>
      <c r="Y16" s="222"/>
      <c r="Z16" s="221">
        <f t="shared" si="7"/>
        <v>0</v>
      </c>
      <c r="AA16" s="222"/>
      <c r="AB16" s="221">
        <f t="shared" si="8"/>
        <v>0</v>
      </c>
      <c r="AC16" s="224">
        <f t="shared" ref="AC16:AC17" si="11">I16+K16+M16+O16+Q16+S16+U16+W16+Y16+AA16+E16</f>
        <v>0</v>
      </c>
      <c r="AD16" s="225">
        <f t="shared" ref="AD16:AD17" si="12">J16+L16+N16+P16+R16+T16+V16+X16+Z16+AB16+G16</f>
        <v>0</v>
      </c>
      <c r="AE16" s="190">
        <v>3.8</v>
      </c>
      <c r="AF16" s="187"/>
      <c r="AG16" s="191">
        <f t="shared" ref="AG16:AH17" si="13">AE16-AC16</f>
        <v>3.8</v>
      </c>
      <c r="AH16" s="189">
        <f t="shared" si="13"/>
        <v>0</v>
      </c>
      <c r="AI16" s="54">
        <f t="shared" si="9"/>
        <v>0</v>
      </c>
    </row>
    <row r="17" spans="1:35" ht="26.4" x14ac:dyDescent="0.3">
      <c r="A17" s="197" t="s">
        <v>211</v>
      </c>
      <c r="B17" s="170" t="s">
        <v>51</v>
      </c>
      <c r="C17" s="200" t="s">
        <v>215</v>
      </c>
      <c r="D17" s="172" t="s">
        <v>60</v>
      </c>
      <c r="E17" s="88"/>
      <c r="F17" s="56"/>
      <c r="G17" s="43">
        <f>ROUND((E17*F17),2)</f>
        <v>0</v>
      </c>
      <c r="I17" s="220"/>
      <c r="J17" s="221">
        <f t="shared" si="10"/>
        <v>0</v>
      </c>
      <c r="K17" s="222"/>
      <c r="L17" s="221">
        <f t="shared" si="0"/>
        <v>0</v>
      </c>
      <c r="M17" s="223"/>
      <c r="N17" s="221">
        <f t="shared" si="1"/>
        <v>0</v>
      </c>
      <c r="O17" s="222"/>
      <c r="P17" s="221">
        <f t="shared" si="2"/>
        <v>0</v>
      </c>
      <c r="Q17" s="223"/>
      <c r="R17" s="221">
        <f t="shared" si="3"/>
        <v>0</v>
      </c>
      <c r="S17" s="222"/>
      <c r="T17" s="221">
        <f t="shared" si="4"/>
        <v>0</v>
      </c>
      <c r="U17" s="222"/>
      <c r="V17" s="221">
        <f t="shared" si="5"/>
        <v>0</v>
      </c>
      <c r="W17" s="222"/>
      <c r="X17" s="221">
        <f t="shared" si="6"/>
        <v>0</v>
      </c>
      <c r="Y17" s="222"/>
      <c r="Z17" s="221">
        <f t="shared" si="7"/>
        <v>0</v>
      </c>
      <c r="AA17" s="222"/>
      <c r="AB17" s="221">
        <f t="shared" si="8"/>
        <v>0</v>
      </c>
      <c r="AC17" s="224">
        <f t="shared" si="11"/>
        <v>0</v>
      </c>
      <c r="AD17" s="225">
        <f t="shared" si="12"/>
        <v>0</v>
      </c>
      <c r="AE17" s="190">
        <v>13</v>
      </c>
      <c r="AF17" s="187"/>
      <c r="AG17" s="191">
        <f t="shared" si="13"/>
        <v>13</v>
      </c>
      <c r="AH17" s="189">
        <f t="shared" si="13"/>
        <v>0</v>
      </c>
      <c r="AI17" s="54">
        <f t="shared" si="9"/>
        <v>0</v>
      </c>
    </row>
    <row r="18" spans="1:35" ht="27" x14ac:dyDescent="0.3">
      <c r="A18" s="197" t="s">
        <v>216</v>
      </c>
      <c r="B18" s="170" t="s">
        <v>62</v>
      </c>
      <c r="C18" s="201" t="s">
        <v>217</v>
      </c>
      <c r="D18" s="170" t="s">
        <v>60</v>
      </c>
      <c r="E18" s="90"/>
      <c r="F18" s="56"/>
      <c r="G18" s="43">
        <f t="shared" ref="G18:G40" si="14">ROUND((E18*F18),2)</f>
        <v>0</v>
      </c>
      <c r="I18" s="220"/>
      <c r="J18" s="221">
        <f t="shared" ref="J18:J43" si="15">+ROUND($F18*I18,2)</f>
        <v>0</v>
      </c>
      <c r="K18" s="222"/>
      <c r="L18" s="221">
        <f t="shared" ref="L18:L43" si="16">+ROUND($F18*K18,2)</f>
        <v>0</v>
      </c>
      <c r="M18" s="223"/>
      <c r="N18" s="221">
        <f t="shared" ref="N18:N43" si="17">+ROUND($F18*M18,2)</f>
        <v>0</v>
      </c>
      <c r="O18" s="222"/>
      <c r="P18" s="221">
        <f t="shared" ref="P18:P43" si="18">+ROUND($F18*O18,2)</f>
        <v>0</v>
      </c>
      <c r="Q18" s="223"/>
      <c r="R18" s="221">
        <f t="shared" ref="R18:R43" si="19">+ROUND($F18*Q18,2)</f>
        <v>0</v>
      </c>
      <c r="S18" s="222"/>
      <c r="T18" s="221">
        <f t="shared" ref="T18:T43" si="20">+ROUND($F18*S18,2)</f>
        <v>0</v>
      </c>
      <c r="U18" s="222"/>
      <c r="V18" s="221">
        <f t="shared" ref="V18:V43" si="21">+ROUND($F18*U18,2)</f>
        <v>0</v>
      </c>
      <c r="W18" s="222"/>
      <c r="X18" s="221">
        <f t="shared" ref="X18:X43" si="22">+ROUND($F18*W18,2)</f>
        <v>0</v>
      </c>
      <c r="Y18" s="222"/>
      <c r="Z18" s="221">
        <f t="shared" ref="Z18:Z43" si="23">+ROUND($F18*Y18,2)</f>
        <v>0</v>
      </c>
      <c r="AA18" s="222"/>
      <c r="AB18" s="221">
        <f t="shared" ref="AB18:AB43" si="24">+ROUND($F18*AA18,2)</f>
        <v>0</v>
      </c>
      <c r="AC18" s="224">
        <f t="shared" ref="AC18:AC43" si="25">I18+K18+M18+O18+Q18+S18+U18+W18+Y18+AA18+E18</f>
        <v>0</v>
      </c>
      <c r="AD18" s="225">
        <f t="shared" ref="AD18:AD43" si="26">J18+L18+N18+P18+R18+T18+V18+X18+Z18+AB18+G18</f>
        <v>0</v>
      </c>
      <c r="AE18" s="190">
        <v>28</v>
      </c>
      <c r="AF18" s="187"/>
      <c r="AG18" s="191">
        <f t="shared" ref="AG18:AG43" si="27">AE18-AC18</f>
        <v>28</v>
      </c>
      <c r="AH18" s="189">
        <f t="shared" ref="AH18:AH43" si="28">AF18-AD18</f>
        <v>0</v>
      </c>
      <c r="AI18" s="54">
        <f t="shared" ref="AI18:AI43" si="29">+AC18/AE18</f>
        <v>0</v>
      </c>
    </row>
    <row r="19" spans="1:35" ht="26.4" x14ac:dyDescent="0.3">
      <c r="A19" s="197" t="s">
        <v>218</v>
      </c>
      <c r="B19" s="170" t="s">
        <v>92</v>
      </c>
      <c r="C19" s="173" t="s">
        <v>219</v>
      </c>
      <c r="D19" s="172" t="s">
        <v>60</v>
      </c>
      <c r="E19" s="90"/>
      <c r="F19" s="55"/>
      <c r="G19" s="43">
        <f t="shared" si="14"/>
        <v>0</v>
      </c>
      <c r="I19" s="220"/>
      <c r="J19" s="221">
        <f t="shared" si="15"/>
        <v>0</v>
      </c>
      <c r="K19" s="222"/>
      <c r="L19" s="221">
        <f t="shared" si="16"/>
        <v>0</v>
      </c>
      <c r="M19" s="223"/>
      <c r="N19" s="221">
        <f t="shared" si="17"/>
        <v>0</v>
      </c>
      <c r="O19" s="222"/>
      <c r="P19" s="221">
        <f t="shared" si="18"/>
        <v>0</v>
      </c>
      <c r="Q19" s="223"/>
      <c r="R19" s="221">
        <f t="shared" si="19"/>
        <v>0</v>
      </c>
      <c r="S19" s="222"/>
      <c r="T19" s="221">
        <f t="shared" si="20"/>
        <v>0</v>
      </c>
      <c r="U19" s="222"/>
      <c r="V19" s="221">
        <f t="shared" si="21"/>
        <v>0</v>
      </c>
      <c r="W19" s="222"/>
      <c r="X19" s="221">
        <f t="shared" si="22"/>
        <v>0</v>
      </c>
      <c r="Y19" s="222"/>
      <c r="Z19" s="221">
        <f t="shared" si="23"/>
        <v>0</v>
      </c>
      <c r="AA19" s="222"/>
      <c r="AB19" s="221">
        <f t="shared" si="24"/>
        <v>0</v>
      </c>
      <c r="AC19" s="224">
        <f t="shared" si="25"/>
        <v>0</v>
      </c>
      <c r="AD19" s="225">
        <f t="shared" si="26"/>
        <v>0</v>
      </c>
      <c r="AE19" s="190">
        <v>81</v>
      </c>
      <c r="AF19" s="187"/>
      <c r="AG19" s="191">
        <f t="shared" si="27"/>
        <v>81</v>
      </c>
      <c r="AH19" s="189">
        <f t="shared" si="28"/>
        <v>0</v>
      </c>
      <c r="AI19" s="54">
        <f t="shared" si="29"/>
        <v>0</v>
      </c>
    </row>
    <row r="20" spans="1:35" x14ac:dyDescent="0.3">
      <c r="A20" s="197" t="s">
        <v>218</v>
      </c>
      <c r="B20" s="170" t="s">
        <v>94</v>
      </c>
      <c r="C20" s="202" t="s">
        <v>220</v>
      </c>
      <c r="D20" s="172"/>
      <c r="E20" s="90"/>
      <c r="F20" s="55"/>
      <c r="G20" s="43"/>
      <c r="I20" s="220"/>
      <c r="J20" s="221"/>
      <c r="K20" s="222"/>
      <c r="L20" s="221"/>
      <c r="M20" s="223"/>
      <c r="N20" s="221"/>
      <c r="O20" s="222"/>
      <c r="P20" s="221"/>
      <c r="Q20" s="223"/>
      <c r="R20" s="221"/>
      <c r="S20" s="222"/>
      <c r="T20" s="221"/>
      <c r="U20" s="222"/>
      <c r="V20" s="221"/>
      <c r="W20" s="222"/>
      <c r="X20" s="221"/>
      <c r="Y20" s="222"/>
      <c r="Z20" s="221"/>
      <c r="AA20" s="222"/>
      <c r="AB20" s="221"/>
      <c r="AC20" s="224"/>
      <c r="AD20" s="225"/>
      <c r="AE20" s="190"/>
      <c r="AF20" s="187"/>
      <c r="AG20" s="191"/>
      <c r="AH20" s="189"/>
      <c r="AI20" s="54"/>
    </row>
    <row r="21" spans="1:35" x14ac:dyDescent="0.3">
      <c r="A21" s="197" t="s">
        <v>218</v>
      </c>
      <c r="B21" s="170" t="s">
        <v>221</v>
      </c>
      <c r="C21" s="201" t="s">
        <v>222</v>
      </c>
      <c r="D21" s="170" t="s">
        <v>60</v>
      </c>
      <c r="E21" s="90"/>
      <c r="F21" s="55"/>
      <c r="G21" s="43">
        <f t="shared" si="14"/>
        <v>0</v>
      </c>
      <c r="I21" s="220"/>
      <c r="J21" s="221">
        <f t="shared" si="15"/>
        <v>0</v>
      </c>
      <c r="K21" s="222"/>
      <c r="L21" s="221">
        <f t="shared" si="16"/>
        <v>0</v>
      </c>
      <c r="M21" s="223"/>
      <c r="N21" s="221">
        <f t="shared" si="17"/>
        <v>0</v>
      </c>
      <c r="O21" s="222"/>
      <c r="P21" s="221">
        <f t="shared" si="18"/>
        <v>0</v>
      </c>
      <c r="Q21" s="223"/>
      <c r="R21" s="221">
        <f t="shared" si="19"/>
        <v>0</v>
      </c>
      <c r="S21" s="222"/>
      <c r="T21" s="221">
        <f t="shared" si="20"/>
        <v>0</v>
      </c>
      <c r="U21" s="222"/>
      <c r="V21" s="221">
        <f t="shared" si="21"/>
        <v>0</v>
      </c>
      <c r="W21" s="222"/>
      <c r="X21" s="221">
        <f t="shared" si="22"/>
        <v>0</v>
      </c>
      <c r="Y21" s="222"/>
      <c r="Z21" s="221">
        <f t="shared" si="23"/>
        <v>0</v>
      </c>
      <c r="AA21" s="222"/>
      <c r="AB21" s="221">
        <f t="shared" si="24"/>
        <v>0</v>
      </c>
      <c r="AC21" s="224">
        <f t="shared" si="25"/>
        <v>0</v>
      </c>
      <c r="AD21" s="225">
        <f t="shared" si="26"/>
        <v>0</v>
      </c>
      <c r="AE21" s="190">
        <v>45</v>
      </c>
      <c r="AF21" s="187"/>
      <c r="AG21" s="191">
        <f t="shared" si="27"/>
        <v>45</v>
      </c>
      <c r="AH21" s="189">
        <f t="shared" si="28"/>
        <v>0</v>
      </c>
      <c r="AI21" s="54">
        <f t="shared" si="29"/>
        <v>0</v>
      </c>
    </row>
    <row r="22" spans="1:35" x14ac:dyDescent="0.3">
      <c r="A22" s="197" t="s">
        <v>218</v>
      </c>
      <c r="B22" s="170" t="s">
        <v>223</v>
      </c>
      <c r="C22" s="201" t="s">
        <v>224</v>
      </c>
      <c r="D22" s="170" t="s">
        <v>60</v>
      </c>
      <c r="E22" s="90"/>
      <c r="F22" s="55"/>
      <c r="G22" s="43">
        <f t="shared" si="14"/>
        <v>0</v>
      </c>
      <c r="I22" s="220"/>
      <c r="J22" s="221">
        <f t="shared" si="15"/>
        <v>0</v>
      </c>
      <c r="K22" s="222"/>
      <c r="L22" s="221">
        <f t="shared" si="16"/>
        <v>0</v>
      </c>
      <c r="M22" s="223"/>
      <c r="N22" s="221">
        <f t="shared" si="17"/>
        <v>0</v>
      </c>
      <c r="O22" s="222"/>
      <c r="P22" s="221">
        <f t="shared" si="18"/>
        <v>0</v>
      </c>
      <c r="Q22" s="223"/>
      <c r="R22" s="221">
        <f t="shared" si="19"/>
        <v>0</v>
      </c>
      <c r="S22" s="222"/>
      <c r="T22" s="221">
        <f t="shared" si="20"/>
        <v>0</v>
      </c>
      <c r="U22" s="222"/>
      <c r="V22" s="221">
        <f t="shared" si="21"/>
        <v>0</v>
      </c>
      <c r="W22" s="222"/>
      <c r="X22" s="221">
        <f t="shared" si="22"/>
        <v>0</v>
      </c>
      <c r="Y22" s="222"/>
      <c r="Z22" s="221">
        <f t="shared" si="23"/>
        <v>0</v>
      </c>
      <c r="AA22" s="222"/>
      <c r="AB22" s="221">
        <f t="shared" si="24"/>
        <v>0</v>
      </c>
      <c r="AC22" s="224">
        <f t="shared" si="25"/>
        <v>0</v>
      </c>
      <c r="AD22" s="225">
        <f t="shared" si="26"/>
        <v>0</v>
      </c>
      <c r="AE22" s="190">
        <v>45</v>
      </c>
      <c r="AF22" s="187"/>
      <c r="AG22" s="191">
        <f t="shared" si="27"/>
        <v>45</v>
      </c>
      <c r="AH22" s="189">
        <f t="shared" si="28"/>
        <v>0</v>
      </c>
      <c r="AI22" s="54">
        <f t="shared" si="29"/>
        <v>0</v>
      </c>
    </row>
    <row r="23" spans="1:35" x14ac:dyDescent="0.3">
      <c r="A23" s="197" t="s">
        <v>218</v>
      </c>
      <c r="B23" s="170" t="s">
        <v>96</v>
      </c>
      <c r="C23" s="203" t="s">
        <v>225</v>
      </c>
      <c r="D23" s="170"/>
      <c r="E23" s="90"/>
      <c r="F23" s="55"/>
      <c r="G23" s="43"/>
      <c r="I23" s="220"/>
      <c r="J23" s="221"/>
      <c r="K23" s="222"/>
      <c r="L23" s="221"/>
      <c r="M23" s="223"/>
      <c r="N23" s="221"/>
      <c r="O23" s="222"/>
      <c r="P23" s="221"/>
      <c r="Q23" s="223"/>
      <c r="R23" s="221"/>
      <c r="S23" s="222"/>
      <c r="T23" s="221"/>
      <c r="U23" s="222"/>
      <c r="V23" s="221"/>
      <c r="W23" s="222"/>
      <c r="X23" s="221"/>
      <c r="Y23" s="222"/>
      <c r="Z23" s="221"/>
      <c r="AA23" s="222"/>
      <c r="AB23" s="221"/>
      <c r="AC23" s="224"/>
      <c r="AD23" s="225"/>
      <c r="AE23" s="190"/>
      <c r="AF23" s="187"/>
      <c r="AG23" s="191"/>
      <c r="AH23" s="189"/>
      <c r="AI23" s="54"/>
    </row>
    <row r="24" spans="1:35" x14ac:dyDescent="0.3">
      <c r="A24" s="197" t="s">
        <v>218</v>
      </c>
      <c r="B24" s="170"/>
      <c r="C24" s="204" t="s">
        <v>226</v>
      </c>
      <c r="D24" s="172"/>
      <c r="E24" s="90"/>
      <c r="F24" s="55"/>
      <c r="G24" s="43"/>
      <c r="I24" s="220"/>
      <c r="J24" s="221"/>
      <c r="K24" s="222"/>
      <c r="L24" s="221"/>
      <c r="M24" s="223"/>
      <c r="N24" s="221"/>
      <c r="O24" s="222"/>
      <c r="P24" s="221"/>
      <c r="Q24" s="223"/>
      <c r="R24" s="221"/>
      <c r="S24" s="222"/>
      <c r="T24" s="221"/>
      <c r="U24" s="222"/>
      <c r="V24" s="221"/>
      <c r="W24" s="222"/>
      <c r="X24" s="221"/>
      <c r="Y24" s="222"/>
      <c r="Z24" s="221"/>
      <c r="AA24" s="222"/>
      <c r="AB24" s="221"/>
      <c r="AC24" s="224"/>
      <c r="AD24" s="225"/>
      <c r="AE24" s="190"/>
      <c r="AF24" s="187"/>
      <c r="AG24" s="191"/>
      <c r="AH24" s="189"/>
      <c r="AI24" s="54"/>
    </row>
    <row r="25" spans="1:35" x14ac:dyDescent="0.3">
      <c r="A25" s="197" t="s">
        <v>218</v>
      </c>
      <c r="B25" s="170" t="s">
        <v>227</v>
      </c>
      <c r="C25" s="173" t="s">
        <v>228</v>
      </c>
      <c r="D25" s="172" t="s">
        <v>64</v>
      </c>
      <c r="E25" s="90"/>
      <c r="F25" s="55"/>
      <c r="G25" s="43">
        <f t="shared" si="14"/>
        <v>0</v>
      </c>
      <c r="I25" s="226">
        <v>176</v>
      </c>
      <c r="J25" s="221">
        <f t="shared" si="15"/>
        <v>0</v>
      </c>
      <c r="K25" s="222"/>
      <c r="L25" s="221">
        <f t="shared" si="16"/>
        <v>0</v>
      </c>
      <c r="M25" s="223"/>
      <c r="N25" s="221">
        <f t="shared" si="17"/>
        <v>0</v>
      </c>
      <c r="O25" s="222"/>
      <c r="P25" s="221">
        <f t="shared" si="18"/>
        <v>0</v>
      </c>
      <c r="Q25" s="223"/>
      <c r="R25" s="221">
        <f t="shared" si="19"/>
        <v>0</v>
      </c>
      <c r="S25" s="222"/>
      <c r="T25" s="221">
        <f t="shared" si="20"/>
        <v>0</v>
      </c>
      <c r="U25" s="222"/>
      <c r="V25" s="221">
        <f t="shared" si="21"/>
        <v>0</v>
      </c>
      <c r="W25" s="222"/>
      <c r="X25" s="221">
        <f t="shared" si="22"/>
        <v>0</v>
      </c>
      <c r="Y25" s="222"/>
      <c r="Z25" s="221">
        <f t="shared" si="23"/>
        <v>0</v>
      </c>
      <c r="AA25" s="222"/>
      <c r="AB25" s="221">
        <f t="shared" si="24"/>
        <v>0</v>
      </c>
      <c r="AC25" s="227">
        <f t="shared" si="25"/>
        <v>176</v>
      </c>
      <c r="AD25" s="225">
        <f t="shared" si="26"/>
        <v>0</v>
      </c>
      <c r="AE25" s="186">
        <v>176</v>
      </c>
      <c r="AF25" s="187"/>
      <c r="AG25" s="188">
        <f t="shared" si="27"/>
        <v>0</v>
      </c>
      <c r="AH25" s="189">
        <f t="shared" si="28"/>
        <v>0</v>
      </c>
      <c r="AI25" s="54">
        <f t="shared" si="29"/>
        <v>1</v>
      </c>
    </row>
    <row r="26" spans="1:35" ht="26.4" x14ac:dyDescent="0.3">
      <c r="A26" s="197" t="s">
        <v>218</v>
      </c>
      <c r="B26" s="170" t="s">
        <v>229</v>
      </c>
      <c r="C26" s="173" t="s">
        <v>230</v>
      </c>
      <c r="D26" s="172" t="s">
        <v>64</v>
      </c>
      <c r="E26" s="90"/>
      <c r="F26" s="55"/>
      <c r="G26" s="43">
        <f t="shared" si="14"/>
        <v>0</v>
      </c>
      <c r="I26" s="226">
        <v>110</v>
      </c>
      <c r="J26" s="221">
        <f t="shared" si="15"/>
        <v>0</v>
      </c>
      <c r="K26" s="222"/>
      <c r="L26" s="221">
        <f t="shared" si="16"/>
        <v>0</v>
      </c>
      <c r="M26" s="223"/>
      <c r="N26" s="221">
        <f t="shared" si="17"/>
        <v>0</v>
      </c>
      <c r="O26" s="222"/>
      <c r="P26" s="221">
        <f t="shared" si="18"/>
        <v>0</v>
      </c>
      <c r="Q26" s="223"/>
      <c r="R26" s="221">
        <f t="shared" si="19"/>
        <v>0</v>
      </c>
      <c r="S26" s="222"/>
      <c r="T26" s="221">
        <f t="shared" si="20"/>
        <v>0</v>
      </c>
      <c r="U26" s="222"/>
      <c r="V26" s="221">
        <f t="shared" si="21"/>
        <v>0</v>
      </c>
      <c r="W26" s="222"/>
      <c r="X26" s="221">
        <f t="shared" si="22"/>
        <v>0</v>
      </c>
      <c r="Y26" s="222"/>
      <c r="Z26" s="221">
        <f t="shared" si="23"/>
        <v>0</v>
      </c>
      <c r="AA26" s="222"/>
      <c r="AB26" s="221">
        <f t="shared" si="24"/>
        <v>0</v>
      </c>
      <c r="AC26" s="227">
        <f t="shared" si="25"/>
        <v>110</v>
      </c>
      <c r="AD26" s="225">
        <f t="shared" si="26"/>
        <v>0</v>
      </c>
      <c r="AE26" s="186">
        <v>110</v>
      </c>
      <c r="AF26" s="187"/>
      <c r="AG26" s="188">
        <f t="shared" si="27"/>
        <v>0</v>
      </c>
      <c r="AH26" s="189">
        <f t="shared" si="28"/>
        <v>0</v>
      </c>
      <c r="AI26" s="54">
        <f t="shared" si="29"/>
        <v>1</v>
      </c>
    </row>
    <row r="27" spans="1:35" x14ac:dyDescent="0.3">
      <c r="A27" s="197" t="s">
        <v>218</v>
      </c>
      <c r="B27" s="170" t="s">
        <v>231</v>
      </c>
      <c r="C27" s="173" t="s">
        <v>232</v>
      </c>
      <c r="D27" s="172" t="s">
        <v>60</v>
      </c>
      <c r="E27" s="90"/>
      <c r="F27" s="55"/>
      <c r="G27" s="43">
        <f t="shared" si="14"/>
        <v>0</v>
      </c>
      <c r="I27" s="220"/>
      <c r="J27" s="221">
        <f t="shared" si="15"/>
        <v>0</v>
      </c>
      <c r="K27" s="222"/>
      <c r="L27" s="221">
        <f t="shared" si="16"/>
        <v>0</v>
      </c>
      <c r="M27" s="223"/>
      <c r="N27" s="221">
        <f t="shared" si="17"/>
        <v>0</v>
      </c>
      <c r="O27" s="222"/>
      <c r="P27" s="221">
        <f t="shared" si="18"/>
        <v>0</v>
      </c>
      <c r="Q27" s="223"/>
      <c r="R27" s="221">
        <f t="shared" si="19"/>
        <v>0</v>
      </c>
      <c r="S27" s="222"/>
      <c r="T27" s="221">
        <f t="shared" si="20"/>
        <v>0</v>
      </c>
      <c r="U27" s="222"/>
      <c r="V27" s="221">
        <f t="shared" si="21"/>
        <v>0</v>
      </c>
      <c r="W27" s="222"/>
      <c r="X27" s="221">
        <f t="shared" si="22"/>
        <v>0</v>
      </c>
      <c r="Y27" s="222"/>
      <c r="Z27" s="221">
        <f t="shared" si="23"/>
        <v>0</v>
      </c>
      <c r="AA27" s="222"/>
      <c r="AB27" s="221">
        <f t="shared" si="24"/>
        <v>0</v>
      </c>
      <c r="AC27" s="224">
        <f t="shared" si="25"/>
        <v>0</v>
      </c>
      <c r="AD27" s="225">
        <f t="shared" si="26"/>
        <v>0</v>
      </c>
      <c r="AE27" s="190">
        <v>436</v>
      </c>
      <c r="AF27" s="187"/>
      <c r="AG27" s="191">
        <f t="shared" si="27"/>
        <v>436</v>
      </c>
      <c r="AH27" s="189">
        <f t="shared" si="28"/>
        <v>0</v>
      </c>
      <c r="AI27" s="54">
        <f t="shared" si="29"/>
        <v>0</v>
      </c>
    </row>
    <row r="28" spans="1:35" x14ac:dyDescent="0.3">
      <c r="A28" s="197" t="s">
        <v>218</v>
      </c>
      <c r="B28" s="170" t="s">
        <v>233</v>
      </c>
      <c r="C28" s="173" t="s">
        <v>234</v>
      </c>
      <c r="D28" s="172" t="s">
        <v>60</v>
      </c>
      <c r="E28" s="90"/>
      <c r="F28" s="55"/>
      <c r="G28" s="43">
        <f t="shared" si="14"/>
        <v>0</v>
      </c>
      <c r="I28" s="220"/>
      <c r="J28" s="221">
        <f t="shared" si="15"/>
        <v>0</v>
      </c>
      <c r="K28" s="222"/>
      <c r="L28" s="221">
        <f t="shared" si="16"/>
        <v>0</v>
      </c>
      <c r="M28" s="223"/>
      <c r="N28" s="221">
        <f t="shared" si="17"/>
        <v>0</v>
      </c>
      <c r="O28" s="222"/>
      <c r="P28" s="221">
        <f t="shared" si="18"/>
        <v>0</v>
      </c>
      <c r="Q28" s="223"/>
      <c r="R28" s="221">
        <f t="shared" si="19"/>
        <v>0</v>
      </c>
      <c r="S28" s="222"/>
      <c r="T28" s="221">
        <f t="shared" si="20"/>
        <v>0</v>
      </c>
      <c r="U28" s="222"/>
      <c r="V28" s="221">
        <f t="shared" si="21"/>
        <v>0</v>
      </c>
      <c r="W28" s="222"/>
      <c r="X28" s="221">
        <f t="shared" si="22"/>
        <v>0</v>
      </c>
      <c r="Y28" s="222"/>
      <c r="Z28" s="221">
        <f t="shared" si="23"/>
        <v>0</v>
      </c>
      <c r="AA28" s="222"/>
      <c r="AB28" s="221">
        <f t="shared" si="24"/>
        <v>0</v>
      </c>
      <c r="AC28" s="224">
        <f t="shared" si="25"/>
        <v>0</v>
      </c>
      <c r="AD28" s="225">
        <f t="shared" si="26"/>
        <v>0</v>
      </c>
      <c r="AE28" s="190">
        <v>112</v>
      </c>
      <c r="AF28" s="187"/>
      <c r="AG28" s="191">
        <f t="shared" si="27"/>
        <v>112</v>
      </c>
      <c r="AH28" s="189">
        <f t="shared" si="28"/>
        <v>0</v>
      </c>
      <c r="AI28" s="54">
        <f t="shared" si="29"/>
        <v>0</v>
      </c>
    </row>
    <row r="29" spans="1:35" x14ac:dyDescent="0.3">
      <c r="A29" s="197" t="s">
        <v>218</v>
      </c>
      <c r="B29" s="170" t="s">
        <v>98</v>
      </c>
      <c r="C29" s="173" t="s">
        <v>235</v>
      </c>
      <c r="D29" s="172" t="s">
        <v>50</v>
      </c>
      <c r="E29" s="90"/>
      <c r="F29" s="55"/>
      <c r="G29" s="43">
        <f t="shared" si="14"/>
        <v>0</v>
      </c>
      <c r="I29" s="220"/>
      <c r="J29" s="221">
        <f t="shared" si="15"/>
        <v>0</v>
      </c>
      <c r="K29" s="222"/>
      <c r="L29" s="221">
        <f t="shared" si="16"/>
        <v>0</v>
      </c>
      <c r="M29" s="223"/>
      <c r="N29" s="221">
        <f t="shared" si="17"/>
        <v>0</v>
      </c>
      <c r="O29" s="222"/>
      <c r="P29" s="221">
        <f t="shared" si="18"/>
        <v>0</v>
      </c>
      <c r="Q29" s="223"/>
      <c r="R29" s="221">
        <f t="shared" si="19"/>
        <v>0</v>
      </c>
      <c r="S29" s="222"/>
      <c r="T29" s="221">
        <f t="shared" si="20"/>
        <v>0</v>
      </c>
      <c r="U29" s="222"/>
      <c r="V29" s="221">
        <f t="shared" si="21"/>
        <v>0</v>
      </c>
      <c r="W29" s="222"/>
      <c r="X29" s="221">
        <f t="shared" si="22"/>
        <v>0</v>
      </c>
      <c r="Y29" s="222"/>
      <c r="Z29" s="221">
        <f t="shared" si="23"/>
        <v>0</v>
      </c>
      <c r="AA29" s="222"/>
      <c r="AB29" s="221">
        <f t="shared" si="24"/>
        <v>0</v>
      </c>
      <c r="AC29" s="224">
        <f t="shared" si="25"/>
        <v>0</v>
      </c>
      <c r="AD29" s="225">
        <f t="shared" si="26"/>
        <v>0</v>
      </c>
      <c r="AE29" s="190">
        <v>26.6</v>
      </c>
      <c r="AF29" s="187"/>
      <c r="AG29" s="191">
        <f t="shared" si="27"/>
        <v>26.6</v>
      </c>
      <c r="AH29" s="189">
        <f t="shared" si="28"/>
        <v>0</v>
      </c>
      <c r="AI29" s="54">
        <f t="shared" si="29"/>
        <v>0</v>
      </c>
    </row>
    <row r="30" spans="1:35" x14ac:dyDescent="0.3">
      <c r="A30" s="197" t="s">
        <v>218</v>
      </c>
      <c r="B30" s="170" t="s">
        <v>236</v>
      </c>
      <c r="C30" s="203" t="s">
        <v>237</v>
      </c>
      <c r="D30" s="172"/>
      <c r="E30" s="90"/>
      <c r="F30" s="55"/>
      <c r="G30" s="43"/>
      <c r="I30" s="220"/>
      <c r="J30" s="221"/>
      <c r="K30" s="222"/>
      <c r="L30" s="221"/>
      <c r="M30" s="223"/>
      <c r="N30" s="221"/>
      <c r="O30" s="222"/>
      <c r="P30" s="221"/>
      <c r="Q30" s="223"/>
      <c r="R30" s="221"/>
      <c r="S30" s="222"/>
      <c r="T30" s="221"/>
      <c r="U30" s="222"/>
      <c r="V30" s="221"/>
      <c r="W30" s="222"/>
      <c r="X30" s="221"/>
      <c r="Y30" s="222"/>
      <c r="Z30" s="221"/>
      <c r="AA30" s="222"/>
      <c r="AB30" s="221"/>
      <c r="AC30" s="224"/>
      <c r="AD30" s="225"/>
      <c r="AE30" s="190"/>
      <c r="AF30" s="187"/>
      <c r="AG30" s="191"/>
      <c r="AH30" s="189"/>
      <c r="AI30" s="54"/>
    </row>
    <row r="31" spans="1:35" x14ac:dyDescent="0.3">
      <c r="A31" s="197" t="s">
        <v>218</v>
      </c>
      <c r="B31" s="170" t="s">
        <v>238</v>
      </c>
      <c r="C31" s="205" t="s">
        <v>239</v>
      </c>
      <c r="D31" s="170" t="s">
        <v>240</v>
      </c>
      <c r="E31" s="91"/>
      <c r="F31" s="55"/>
      <c r="G31" s="43">
        <f t="shared" si="14"/>
        <v>0</v>
      </c>
      <c r="I31" s="220"/>
      <c r="J31" s="221">
        <f t="shared" si="15"/>
        <v>0</v>
      </c>
      <c r="K31" s="222"/>
      <c r="L31" s="221">
        <f t="shared" si="16"/>
        <v>0</v>
      </c>
      <c r="M31" s="223"/>
      <c r="N31" s="221">
        <f t="shared" si="17"/>
        <v>0</v>
      </c>
      <c r="O31" s="222"/>
      <c r="P31" s="221">
        <f t="shared" si="18"/>
        <v>0</v>
      </c>
      <c r="Q31" s="223"/>
      <c r="R31" s="221">
        <f t="shared" si="19"/>
        <v>0</v>
      </c>
      <c r="S31" s="222"/>
      <c r="T31" s="221">
        <f t="shared" si="20"/>
        <v>0</v>
      </c>
      <c r="U31" s="222"/>
      <c r="V31" s="221">
        <f t="shared" si="21"/>
        <v>0</v>
      </c>
      <c r="W31" s="222"/>
      <c r="X31" s="221">
        <f t="shared" si="22"/>
        <v>0</v>
      </c>
      <c r="Y31" s="222"/>
      <c r="Z31" s="221">
        <f t="shared" si="23"/>
        <v>0</v>
      </c>
      <c r="AA31" s="222"/>
      <c r="AB31" s="221">
        <f t="shared" si="24"/>
        <v>0</v>
      </c>
      <c r="AC31" s="224">
        <f t="shared" si="25"/>
        <v>0</v>
      </c>
      <c r="AD31" s="225">
        <f t="shared" si="26"/>
        <v>0</v>
      </c>
      <c r="AE31" s="190">
        <v>0.2</v>
      </c>
      <c r="AF31" s="187"/>
      <c r="AG31" s="191">
        <f t="shared" si="27"/>
        <v>0.2</v>
      </c>
      <c r="AH31" s="189">
        <f t="shared" si="28"/>
        <v>0</v>
      </c>
      <c r="AI31" s="54">
        <f t="shared" si="29"/>
        <v>0</v>
      </c>
    </row>
    <row r="32" spans="1:35" x14ac:dyDescent="0.3">
      <c r="A32" s="197" t="s">
        <v>218</v>
      </c>
      <c r="B32" s="170" t="s">
        <v>241</v>
      </c>
      <c r="C32" s="205" t="s">
        <v>242</v>
      </c>
      <c r="D32" s="170" t="s">
        <v>243</v>
      </c>
      <c r="E32" s="92"/>
      <c r="F32" s="55"/>
      <c r="G32" s="43">
        <f t="shared" si="14"/>
        <v>0</v>
      </c>
      <c r="I32" s="220"/>
      <c r="J32" s="221">
        <f t="shared" si="15"/>
        <v>0</v>
      </c>
      <c r="K32" s="222"/>
      <c r="L32" s="221">
        <f t="shared" si="16"/>
        <v>0</v>
      </c>
      <c r="M32" s="223"/>
      <c r="N32" s="221">
        <f t="shared" si="17"/>
        <v>0</v>
      </c>
      <c r="O32" s="222"/>
      <c r="P32" s="221">
        <f t="shared" si="18"/>
        <v>0</v>
      </c>
      <c r="Q32" s="223"/>
      <c r="R32" s="221">
        <f t="shared" si="19"/>
        <v>0</v>
      </c>
      <c r="S32" s="222"/>
      <c r="T32" s="221">
        <f t="shared" si="20"/>
        <v>0</v>
      </c>
      <c r="U32" s="222"/>
      <c r="V32" s="221">
        <f t="shared" si="21"/>
        <v>0</v>
      </c>
      <c r="W32" s="222"/>
      <c r="X32" s="221">
        <f t="shared" si="22"/>
        <v>0</v>
      </c>
      <c r="Y32" s="222"/>
      <c r="Z32" s="221">
        <f t="shared" si="23"/>
        <v>0</v>
      </c>
      <c r="AA32" s="222"/>
      <c r="AB32" s="221">
        <f t="shared" si="24"/>
        <v>0</v>
      </c>
      <c r="AC32" s="224">
        <f t="shared" si="25"/>
        <v>0</v>
      </c>
      <c r="AD32" s="225">
        <f t="shared" si="26"/>
        <v>0</v>
      </c>
      <c r="AE32" s="190">
        <v>40</v>
      </c>
      <c r="AF32" s="187"/>
      <c r="AG32" s="191">
        <f t="shared" si="27"/>
        <v>40</v>
      </c>
      <c r="AH32" s="189">
        <f t="shared" si="28"/>
        <v>0</v>
      </c>
      <c r="AI32" s="54">
        <f t="shared" si="29"/>
        <v>0</v>
      </c>
    </row>
    <row r="33" spans="1:35" x14ac:dyDescent="0.3">
      <c r="A33" s="197" t="s">
        <v>218</v>
      </c>
      <c r="B33" s="170" t="s">
        <v>244</v>
      </c>
      <c r="C33" s="205" t="s">
        <v>245</v>
      </c>
      <c r="D33" s="170" t="s">
        <v>246</v>
      </c>
      <c r="E33" s="91"/>
      <c r="F33" s="55"/>
      <c r="G33" s="43">
        <f t="shared" si="14"/>
        <v>0</v>
      </c>
      <c r="I33" s="220"/>
      <c r="J33" s="221">
        <f t="shared" si="15"/>
        <v>0</v>
      </c>
      <c r="K33" s="222"/>
      <c r="L33" s="221">
        <f t="shared" si="16"/>
        <v>0</v>
      </c>
      <c r="M33" s="223"/>
      <c r="N33" s="221">
        <f t="shared" si="17"/>
        <v>0</v>
      </c>
      <c r="O33" s="222"/>
      <c r="P33" s="221">
        <f t="shared" si="18"/>
        <v>0</v>
      </c>
      <c r="Q33" s="223"/>
      <c r="R33" s="221">
        <f t="shared" si="19"/>
        <v>0</v>
      </c>
      <c r="S33" s="222"/>
      <c r="T33" s="221">
        <f t="shared" si="20"/>
        <v>0</v>
      </c>
      <c r="U33" s="222"/>
      <c r="V33" s="221">
        <f t="shared" si="21"/>
        <v>0</v>
      </c>
      <c r="W33" s="222"/>
      <c r="X33" s="221">
        <f t="shared" si="22"/>
        <v>0</v>
      </c>
      <c r="Y33" s="222"/>
      <c r="Z33" s="221">
        <f t="shared" si="23"/>
        <v>0</v>
      </c>
      <c r="AA33" s="222"/>
      <c r="AB33" s="221">
        <f t="shared" si="24"/>
        <v>0</v>
      </c>
      <c r="AC33" s="224">
        <f t="shared" si="25"/>
        <v>0</v>
      </c>
      <c r="AD33" s="225">
        <f t="shared" si="26"/>
        <v>0</v>
      </c>
      <c r="AE33" s="190">
        <v>1.7</v>
      </c>
      <c r="AF33" s="187"/>
      <c r="AG33" s="191">
        <f t="shared" si="27"/>
        <v>1.7</v>
      </c>
      <c r="AH33" s="189">
        <f t="shared" si="28"/>
        <v>0</v>
      </c>
      <c r="AI33" s="54">
        <f t="shared" si="29"/>
        <v>0</v>
      </c>
    </row>
    <row r="34" spans="1:35" x14ac:dyDescent="0.3">
      <c r="A34" s="197" t="s">
        <v>218</v>
      </c>
      <c r="B34" s="170" t="s">
        <v>247</v>
      </c>
      <c r="C34" s="205" t="s">
        <v>248</v>
      </c>
      <c r="D34" s="170" t="s">
        <v>47</v>
      </c>
      <c r="E34" s="90"/>
      <c r="F34" s="55"/>
      <c r="G34" s="43">
        <f t="shared" si="14"/>
        <v>0</v>
      </c>
      <c r="I34" s="220"/>
      <c r="J34" s="221">
        <f t="shared" si="15"/>
        <v>0</v>
      </c>
      <c r="K34" s="222"/>
      <c r="L34" s="221">
        <f t="shared" si="16"/>
        <v>0</v>
      </c>
      <c r="M34" s="223"/>
      <c r="N34" s="221">
        <f t="shared" si="17"/>
        <v>0</v>
      </c>
      <c r="O34" s="222"/>
      <c r="P34" s="221">
        <f t="shared" si="18"/>
        <v>0</v>
      </c>
      <c r="Q34" s="223"/>
      <c r="R34" s="221">
        <f t="shared" si="19"/>
        <v>0</v>
      </c>
      <c r="S34" s="222"/>
      <c r="T34" s="221">
        <f t="shared" si="20"/>
        <v>0</v>
      </c>
      <c r="U34" s="222"/>
      <c r="V34" s="221">
        <f t="shared" si="21"/>
        <v>0</v>
      </c>
      <c r="W34" s="222"/>
      <c r="X34" s="221">
        <f t="shared" si="22"/>
        <v>0</v>
      </c>
      <c r="Y34" s="222"/>
      <c r="Z34" s="221">
        <f t="shared" si="23"/>
        <v>0</v>
      </c>
      <c r="AA34" s="222"/>
      <c r="AB34" s="221">
        <f t="shared" si="24"/>
        <v>0</v>
      </c>
      <c r="AC34" s="224">
        <f t="shared" si="25"/>
        <v>0</v>
      </c>
      <c r="AD34" s="225">
        <f t="shared" si="26"/>
        <v>0</v>
      </c>
      <c r="AE34" s="190">
        <v>70</v>
      </c>
      <c r="AF34" s="187"/>
      <c r="AG34" s="191">
        <f t="shared" si="27"/>
        <v>70</v>
      </c>
      <c r="AH34" s="189">
        <f t="shared" si="28"/>
        <v>0</v>
      </c>
      <c r="AI34" s="54">
        <f t="shared" si="29"/>
        <v>0</v>
      </c>
    </row>
    <row r="35" spans="1:35" x14ac:dyDescent="0.3">
      <c r="A35" s="197" t="s">
        <v>218</v>
      </c>
      <c r="B35" s="170" t="s">
        <v>249</v>
      </c>
      <c r="C35" s="205" t="s">
        <v>250</v>
      </c>
      <c r="D35" s="170" t="s">
        <v>47</v>
      </c>
      <c r="E35" s="90"/>
      <c r="F35" s="55"/>
      <c r="G35" s="43">
        <f t="shared" si="14"/>
        <v>0</v>
      </c>
      <c r="I35" s="220"/>
      <c r="J35" s="221">
        <f t="shared" si="15"/>
        <v>0</v>
      </c>
      <c r="K35" s="222"/>
      <c r="L35" s="221">
        <f t="shared" si="16"/>
        <v>0</v>
      </c>
      <c r="M35" s="223"/>
      <c r="N35" s="221">
        <f t="shared" si="17"/>
        <v>0</v>
      </c>
      <c r="O35" s="222"/>
      <c r="P35" s="221">
        <f t="shared" si="18"/>
        <v>0</v>
      </c>
      <c r="Q35" s="223"/>
      <c r="R35" s="221">
        <f t="shared" si="19"/>
        <v>0</v>
      </c>
      <c r="S35" s="222"/>
      <c r="T35" s="221">
        <f t="shared" si="20"/>
        <v>0</v>
      </c>
      <c r="U35" s="222"/>
      <c r="V35" s="221">
        <f t="shared" si="21"/>
        <v>0</v>
      </c>
      <c r="W35" s="222"/>
      <c r="X35" s="221">
        <f t="shared" si="22"/>
        <v>0</v>
      </c>
      <c r="Y35" s="222"/>
      <c r="Z35" s="221">
        <f t="shared" si="23"/>
        <v>0</v>
      </c>
      <c r="AA35" s="222"/>
      <c r="AB35" s="221">
        <f t="shared" si="24"/>
        <v>0</v>
      </c>
      <c r="AC35" s="224">
        <f t="shared" si="25"/>
        <v>0</v>
      </c>
      <c r="AD35" s="225">
        <f t="shared" si="26"/>
        <v>0</v>
      </c>
      <c r="AE35" s="190">
        <v>70</v>
      </c>
      <c r="AF35" s="187"/>
      <c r="AG35" s="191">
        <f t="shared" si="27"/>
        <v>70</v>
      </c>
      <c r="AH35" s="189">
        <f t="shared" si="28"/>
        <v>0</v>
      </c>
      <c r="AI35" s="54">
        <f t="shared" si="29"/>
        <v>0</v>
      </c>
    </row>
    <row r="36" spans="1:35" x14ac:dyDescent="0.3">
      <c r="A36" s="197" t="s">
        <v>218</v>
      </c>
      <c r="B36" s="170" t="s">
        <v>251</v>
      </c>
      <c r="C36" s="173" t="s">
        <v>252</v>
      </c>
      <c r="D36" s="170" t="s">
        <v>50</v>
      </c>
      <c r="E36" s="93"/>
      <c r="F36" s="55"/>
      <c r="G36" s="43">
        <f t="shared" si="14"/>
        <v>0</v>
      </c>
      <c r="I36" s="220"/>
      <c r="J36" s="221">
        <f t="shared" si="15"/>
        <v>0</v>
      </c>
      <c r="K36" s="222"/>
      <c r="L36" s="221">
        <f t="shared" si="16"/>
        <v>0</v>
      </c>
      <c r="M36" s="223"/>
      <c r="N36" s="221">
        <f t="shared" si="17"/>
        <v>0</v>
      </c>
      <c r="O36" s="222"/>
      <c r="P36" s="221">
        <f t="shared" si="18"/>
        <v>0</v>
      </c>
      <c r="Q36" s="223"/>
      <c r="R36" s="221">
        <f t="shared" si="19"/>
        <v>0</v>
      </c>
      <c r="S36" s="222"/>
      <c r="T36" s="221">
        <f t="shared" si="20"/>
        <v>0</v>
      </c>
      <c r="U36" s="222"/>
      <c r="V36" s="221">
        <f t="shared" si="21"/>
        <v>0</v>
      </c>
      <c r="W36" s="222"/>
      <c r="X36" s="221">
        <f t="shared" si="22"/>
        <v>0</v>
      </c>
      <c r="Y36" s="222"/>
      <c r="Z36" s="221">
        <f t="shared" si="23"/>
        <v>0</v>
      </c>
      <c r="AA36" s="222"/>
      <c r="AB36" s="221">
        <f t="shared" si="24"/>
        <v>0</v>
      </c>
      <c r="AC36" s="224">
        <f t="shared" si="25"/>
        <v>0</v>
      </c>
      <c r="AD36" s="225">
        <f t="shared" si="26"/>
        <v>0</v>
      </c>
      <c r="AE36" s="190">
        <v>88.6</v>
      </c>
      <c r="AF36" s="187"/>
      <c r="AG36" s="191">
        <f t="shared" si="27"/>
        <v>88.6</v>
      </c>
      <c r="AH36" s="189">
        <f t="shared" si="28"/>
        <v>0</v>
      </c>
      <c r="AI36" s="54">
        <f t="shared" si="29"/>
        <v>0</v>
      </c>
    </row>
    <row r="37" spans="1:35" x14ac:dyDescent="0.3">
      <c r="A37" s="197" t="s">
        <v>218</v>
      </c>
      <c r="B37" s="170" t="s">
        <v>253</v>
      </c>
      <c r="C37" s="173" t="s">
        <v>254</v>
      </c>
      <c r="D37" s="170" t="s">
        <v>50</v>
      </c>
      <c r="E37" s="93"/>
      <c r="F37" s="55"/>
      <c r="G37" s="43">
        <f t="shared" si="14"/>
        <v>0</v>
      </c>
      <c r="I37" s="220"/>
      <c r="J37" s="221">
        <f t="shared" si="15"/>
        <v>0</v>
      </c>
      <c r="K37" s="222"/>
      <c r="L37" s="221">
        <f t="shared" si="16"/>
        <v>0</v>
      </c>
      <c r="M37" s="223"/>
      <c r="N37" s="221">
        <f t="shared" si="17"/>
        <v>0</v>
      </c>
      <c r="O37" s="222"/>
      <c r="P37" s="221">
        <f t="shared" si="18"/>
        <v>0</v>
      </c>
      <c r="Q37" s="223"/>
      <c r="R37" s="221">
        <f t="shared" si="19"/>
        <v>0</v>
      </c>
      <c r="S37" s="222"/>
      <c r="T37" s="221">
        <f t="shared" si="20"/>
        <v>0</v>
      </c>
      <c r="U37" s="222"/>
      <c r="V37" s="221">
        <f t="shared" si="21"/>
        <v>0</v>
      </c>
      <c r="W37" s="222"/>
      <c r="X37" s="221">
        <f t="shared" si="22"/>
        <v>0</v>
      </c>
      <c r="Y37" s="222"/>
      <c r="Z37" s="221">
        <f t="shared" si="23"/>
        <v>0</v>
      </c>
      <c r="AA37" s="222"/>
      <c r="AB37" s="221">
        <f t="shared" si="24"/>
        <v>0</v>
      </c>
      <c r="AC37" s="224">
        <f t="shared" si="25"/>
        <v>0</v>
      </c>
      <c r="AD37" s="225">
        <f t="shared" si="26"/>
        <v>0</v>
      </c>
      <c r="AE37" s="190">
        <v>60</v>
      </c>
      <c r="AF37" s="187"/>
      <c r="AG37" s="191">
        <f t="shared" si="27"/>
        <v>60</v>
      </c>
      <c r="AH37" s="189">
        <f t="shared" si="28"/>
        <v>0</v>
      </c>
      <c r="AI37" s="54">
        <f t="shared" si="29"/>
        <v>0</v>
      </c>
    </row>
    <row r="38" spans="1:35" x14ac:dyDescent="0.3">
      <c r="A38" s="197" t="s">
        <v>218</v>
      </c>
      <c r="B38" s="170" t="s">
        <v>255</v>
      </c>
      <c r="C38" s="173" t="s">
        <v>256</v>
      </c>
      <c r="D38" s="172" t="s">
        <v>50</v>
      </c>
      <c r="E38" s="90"/>
      <c r="F38" s="55"/>
      <c r="G38" s="43">
        <f t="shared" si="14"/>
        <v>0</v>
      </c>
      <c r="I38" s="220"/>
      <c r="J38" s="221">
        <f t="shared" si="15"/>
        <v>0</v>
      </c>
      <c r="K38" s="222"/>
      <c r="L38" s="221">
        <f t="shared" si="16"/>
        <v>0</v>
      </c>
      <c r="M38" s="223"/>
      <c r="N38" s="221">
        <f t="shared" si="17"/>
        <v>0</v>
      </c>
      <c r="O38" s="222"/>
      <c r="P38" s="221">
        <f t="shared" si="18"/>
        <v>0</v>
      </c>
      <c r="Q38" s="223"/>
      <c r="R38" s="221">
        <f t="shared" si="19"/>
        <v>0</v>
      </c>
      <c r="S38" s="222"/>
      <c r="T38" s="221">
        <f t="shared" si="20"/>
        <v>0</v>
      </c>
      <c r="U38" s="222"/>
      <c r="V38" s="221">
        <f t="shared" si="21"/>
        <v>0</v>
      </c>
      <c r="W38" s="222"/>
      <c r="X38" s="221">
        <f t="shared" si="22"/>
        <v>0</v>
      </c>
      <c r="Y38" s="222"/>
      <c r="Z38" s="221">
        <f t="shared" si="23"/>
        <v>0</v>
      </c>
      <c r="AA38" s="222"/>
      <c r="AB38" s="221">
        <f t="shared" si="24"/>
        <v>0</v>
      </c>
      <c r="AC38" s="224">
        <f t="shared" si="25"/>
        <v>0</v>
      </c>
      <c r="AD38" s="225">
        <f t="shared" si="26"/>
        <v>0</v>
      </c>
      <c r="AE38" s="190">
        <v>16.2</v>
      </c>
      <c r="AF38" s="187"/>
      <c r="AG38" s="191">
        <f t="shared" si="27"/>
        <v>16.2</v>
      </c>
      <c r="AH38" s="189">
        <f t="shared" si="28"/>
        <v>0</v>
      </c>
      <c r="AI38" s="54">
        <f t="shared" si="29"/>
        <v>0</v>
      </c>
    </row>
    <row r="39" spans="1:35" ht="26.4" x14ac:dyDescent="0.3">
      <c r="A39" s="197" t="s">
        <v>218</v>
      </c>
      <c r="B39" s="170" t="s">
        <v>257</v>
      </c>
      <c r="C39" s="173" t="s">
        <v>258</v>
      </c>
      <c r="D39" s="172" t="s">
        <v>47</v>
      </c>
      <c r="E39" s="90"/>
      <c r="F39" s="56"/>
      <c r="G39" s="43">
        <f t="shared" si="14"/>
        <v>0</v>
      </c>
      <c r="I39" s="220"/>
      <c r="J39" s="221">
        <f t="shared" si="15"/>
        <v>0</v>
      </c>
      <c r="K39" s="222"/>
      <c r="L39" s="221">
        <f t="shared" si="16"/>
        <v>0</v>
      </c>
      <c r="M39" s="223"/>
      <c r="N39" s="221">
        <f t="shared" si="17"/>
        <v>0</v>
      </c>
      <c r="O39" s="222"/>
      <c r="P39" s="221">
        <f t="shared" si="18"/>
        <v>0</v>
      </c>
      <c r="Q39" s="223"/>
      <c r="R39" s="221">
        <f t="shared" si="19"/>
        <v>0</v>
      </c>
      <c r="S39" s="222"/>
      <c r="T39" s="221">
        <f t="shared" si="20"/>
        <v>0</v>
      </c>
      <c r="U39" s="222"/>
      <c r="V39" s="221">
        <f t="shared" si="21"/>
        <v>0</v>
      </c>
      <c r="W39" s="222"/>
      <c r="X39" s="221">
        <f t="shared" si="22"/>
        <v>0</v>
      </c>
      <c r="Y39" s="222"/>
      <c r="Z39" s="221">
        <f t="shared" si="23"/>
        <v>0</v>
      </c>
      <c r="AA39" s="222"/>
      <c r="AB39" s="221">
        <f t="shared" si="24"/>
        <v>0</v>
      </c>
      <c r="AC39" s="224">
        <f t="shared" si="25"/>
        <v>0</v>
      </c>
      <c r="AD39" s="225">
        <f t="shared" si="26"/>
        <v>0</v>
      </c>
      <c r="AE39" s="190">
        <v>8</v>
      </c>
      <c r="AF39" s="187"/>
      <c r="AG39" s="191">
        <f t="shared" si="27"/>
        <v>8</v>
      </c>
      <c r="AH39" s="189">
        <f t="shared" si="28"/>
        <v>0</v>
      </c>
      <c r="AI39" s="54">
        <f t="shared" si="29"/>
        <v>0</v>
      </c>
    </row>
    <row r="40" spans="1:35" x14ac:dyDescent="0.3">
      <c r="A40" s="197" t="s">
        <v>259</v>
      </c>
      <c r="B40" s="170" t="s">
        <v>101</v>
      </c>
      <c r="C40" s="173" t="s">
        <v>260</v>
      </c>
      <c r="D40" s="172" t="s">
        <v>261</v>
      </c>
      <c r="E40" s="90"/>
      <c r="F40" s="55"/>
      <c r="G40" s="43">
        <f t="shared" si="14"/>
        <v>0</v>
      </c>
      <c r="I40" s="220"/>
      <c r="J40" s="221">
        <f t="shared" si="15"/>
        <v>0</v>
      </c>
      <c r="K40" s="222"/>
      <c r="L40" s="221">
        <f t="shared" si="16"/>
        <v>0</v>
      </c>
      <c r="M40" s="223"/>
      <c r="N40" s="221">
        <f t="shared" si="17"/>
        <v>0</v>
      </c>
      <c r="O40" s="222"/>
      <c r="P40" s="221">
        <f t="shared" si="18"/>
        <v>0</v>
      </c>
      <c r="Q40" s="223"/>
      <c r="R40" s="221">
        <f t="shared" si="19"/>
        <v>0</v>
      </c>
      <c r="S40" s="222"/>
      <c r="T40" s="221">
        <f t="shared" si="20"/>
        <v>0</v>
      </c>
      <c r="U40" s="222"/>
      <c r="V40" s="221">
        <f t="shared" si="21"/>
        <v>0</v>
      </c>
      <c r="W40" s="222"/>
      <c r="X40" s="221">
        <f t="shared" si="22"/>
        <v>0</v>
      </c>
      <c r="Y40" s="222"/>
      <c r="Z40" s="221">
        <f t="shared" si="23"/>
        <v>0</v>
      </c>
      <c r="AA40" s="222"/>
      <c r="AB40" s="221">
        <f t="shared" si="24"/>
        <v>0</v>
      </c>
      <c r="AC40" s="224">
        <f t="shared" si="25"/>
        <v>0</v>
      </c>
      <c r="AD40" s="225">
        <f t="shared" si="26"/>
        <v>0</v>
      </c>
      <c r="AE40" s="190">
        <v>1</v>
      </c>
      <c r="AF40" s="187"/>
      <c r="AG40" s="191">
        <f t="shared" si="27"/>
        <v>1</v>
      </c>
      <c r="AH40" s="189">
        <f t="shared" si="28"/>
        <v>0</v>
      </c>
      <c r="AI40" s="54">
        <f t="shared" si="29"/>
        <v>0</v>
      </c>
    </row>
    <row r="41" spans="1:35" x14ac:dyDescent="0.3">
      <c r="A41" s="197" t="s">
        <v>259</v>
      </c>
      <c r="B41" s="170" t="s">
        <v>262</v>
      </c>
      <c r="C41" s="206" t="s">
        <v>263</v>
      </c>
      <c r="D41" s="172" t="s">
        <v>60</v>
      </c>
      <c r="E41" s="90"/>
      <c r="F41" s="55"/>
      <c r="G41" s="43" t="s">
        <v>264</v>
      </c>
      <c r="I41" s="44"/>
      <c r="J41" s="45">
        <f t="shared" si="15"/>
        <v>0</v>
      </c>
      <c r="K41" s="46"/>
      <c r="L41" s="45">
        <f t="shared" si="16"/>
        <v>0</v>
      </c>
      <c r="M41" s="47"/>
      <c r="N41" s="45">
        <f t="shared" si="17"/>
        <v>0</v>
      </c>
      <c r="O41" s="46"/>
      <c r="P41" s="45">
        <f t="shared" si="18"/>
        <v>0</v>
      </c>
      <c r="Q41" s="47"/>
      <c r="R41" s="45">
        <f t="shared" si="19"/>
        <v>0</v>
      </c>
      <c r="S41" s="46"/>
      <c r="T41" s="45">
        <f t="shared" si="20"/>
        <v>0</v>
      </c>
      <c r="U41" s="46"/>
      <c r="V41" s="45">
        <f t="shared" si="21"/>
        <v>0</v>
      </c>
      <c r="W41" s="46"/>
      <c r="X41" s="45">
        <f t="shared" si="22"/>
        <v>0</v>
      </c>
      <c r="Y41" s="46"/>
      <c r="Z41" s="45">
        <f t="shared" si="23"/>
        <v>0</v>
      </c>
      <c r="AA41" s="46"/>
      <c r="AB41" s="45">
        <f t="shared" si="24"/>
        <v>0</v>
      </c>
      <c r="AC41" s="48">
        <f t="shared" si="25"/>
        <v>0</v>
      </c>
      <c r="AD41" s="49"/>
      <c r="AE41" s="50">
        <v>30</v>
      </c>
      <c r="AF41" s="51"/>
      <c r="AG41" s="52">
        <f t="shared" si="27"/>
        <v>30</v>
      </c>
      <c r="AH41" s="53"/>
      <c r="AI41" s="54">
        <f t="shared" si="29"/>
        <v>0</v>
      </c>
    </row>
    <row r="42" spans="1:35" x14ac:dyDescent="0.3">
      <c r="A42" s="197" t="s">
        <v>259</v>
      </c>
      <c r="B42" s="170" t="s">
        <v>265</v>
      </c>
      <c r="C42" s="206" t="s">
        <v>266</v>
      </c>
      <c r="D42" s="172" t="s">
        <v>60</v>
      </c>
      <c r="E42" s="90"/>
      <c r="F42" s="55"/>
      <c r="G42" s="43" t="s">
        <v>264</v>
      </c>
      <c r="I42" s="44"/>
      <c r="J42" s="45">
        <f t="shared" si="15"/>
        <v>0</v>
      </c>
      <c r="K42" s="46"/>
      <c r="L42" s="45">
        <f t="shared" si="16"/>
        <v>0</v>
      </c>
      <c r="M42" s="47"/>
      <c r="N42" s="45">
        <f t="shared" si="17"/>
        <v>0</v>
      </c>
      <c r="O42" s="46"/>
      <c r="P42" s="45">
        <f t="shared" si="18"/>
        <v>0</v>
      </c>
      <c r="Q42" s="47"/>
      <c r="R42" s="45">
        <f t="shared" si="19"/>
        <v>0</v>
      </c>
      <c r="S42" s="46"/>
      <c r="T42" s="45">
        <f t="shared" si="20"/>
        <v>0</v>
      </c>
      <c r="U42" s="46"/>
      <c r="V42" s="45">
        <f t="shared" si="21"/>
        <v>0</v>
      </c>
      <c r="W42" s="46"/>
      <c r="X42" s="45">
        <f t="shared" si="22"/>
        <v>0</v>
      </c>
      <c r="Y42" s="46"/>
      <c r="Z42" s="45">
        <f t="shared" si="23"/>
        <v>0</v>
      </c>
      <c r="AA42" s="46"/>
      <c r="AB42" s="45">
        <f t="shared" si="24"/>
        <v>0</v>
      </c>
      <c r="AC42" s="48">
        <f t="shared" si="25"/>
        <v>0</v>
      </c>
      <c r="AD42" s="49"/>
      <c r="AE42" s="50">
        <v>30</v>
      </c>
      <c r="AF42" s="51"/>
      <c r="AG42" s="52">
        <f t="shared" si="27"/>
        <v>30</v>
      </c>
      <c r="AH42" s="53"/>
      <c r="AI42" s="54">
        <f t="shared" si="29"/>
        <v>0</v>
      </c>
    </row>
    <row r="43" spans="1:35" x14ac:dyDescent="0.3">
      <c r="A43" s="197" t="s">
        <v>259</v>
      </c>
      <c r="B43" s="170" t="s">
        <v>103</v>
      </c>
      <c r="C43" s="173" t="s">
        <v>267</v>
      </c>
      <c r="D43" s="172" t="s">
        <v>64</v>
      </c>
      <c r="E43" s="90"/>
      <c r="F43" s="55"/>
      <c r="G43" s="43">
        <f t="shared" ref="G43:G51" si="30">ROUND((E43*F43),2)</f>
        <v>0</v>
      </c>
      <c r="I43" s="44"/>
      <c r="J43" s="45">
        <f t="shared" si="15"/>
        <v>0</v>
      </c>
      <c r="K43" s="46"/>
      <c r="L43" s="45">
        <f t="shared" si="16"/>
        <v>0</v>
      </c>
      <c r="M43" s="47"/>
      <c r="N43" s="45">
        <f t="shared" si="17"/>
        <v>0</v>
      </c>
      <c r="O43" s="46"/>
      <c r="P43" s="45">
        <f t="shared" si="18"/>
        <v>0</v>
      </c>
      <c r="Q43" s="47"/>
      <c r="R43" s="45">
        <f t="shared" si="19"/>
        <v>0</v>
      </c>
      <c r="S43" s="46"/>
      <c r="T43" s="45">
        <f t="shared" si="20"/>
        <v>0</v>
      </c>
      <c r="U43" s="46"/>
      <c r="V43" s="45">
        <f t="shared" si="21"/>
        <v>0</v>
      </c>
      <c r="W43" s="46"/>
      <c r="X43" s="45">
        <f t="shared" si="22"/>
        <v>0</v>
      </c>
      <c r="Y43" s="46"/>
      <c r="Z43" s="45">
        <f t="shared" si="23"/>
        <v>0</v>
      </c>
      <c r="AA43" s="46"/>
      <c r="AB43" s="45">
        <f t="shared" si="24"/>
        <v>0</v>
      </c>
      <c r="AC43" s="48">
        <f t="shared" si="25"/>
        <v>0</v>
      </c>
      <c r="AD43" s="49">
        <f t="shared" si="26"/>
        <v>0</v>
      </c>
      <c r="AE43" s="50">
        <v>36</v>
      </c>
      <c r="AF43" s="51"/>
      <c r="AG43" s="52">
        <f t="shared" si="27"/>
        <v>36</v>
      </c>
      <c r="AH43" s="53">
        <f t="shared" si="28"/>
        <v>0</v>
      </c>
      <c r="AI43" s="54">
        <f t="shared" si="29"/>
        <v>0</v>
      </c>
    </row>
    <row r="44" spans="1:35" ht="26.4" x14ac:dyDescent="0.3">
      <c r="A44" s="197" t="s">
        <v>259</v>
      </c>
      <c r="B44" s="170" t="s">
        <v>105</v>
      </c>
      <c r="C44" s="173" t="s">
        <v>268</v>
      </c>
      <c r="D44" s="172" t="s">
        <v>47</v>
      </c>
      <c r="E44" s="90"/>
      <c r="F44" s="55"/>
      <c r="G44" s="43">
        <f t="shared" si="30"/>
        <v>0</v>
      </c>
      <c r="I44" s="44"/>
      <c r="J44" s="45">
        <f t="shared" ref="J44:J54" si="31">+ROUND($F44*I44,2)</f>
        <v>0</v>
      </c>
      <c r="K44" s="46"/>
      <c r="L44" s="45">
        <f t="shared" ref="L44:L54" si="32">+ROUND($F44*K44,2)</f>
        <v>0</v>
      </c>
      <c r="M44" s="47"/>
      <c r="N44" s="45">
        <f t="shared" ref="N44:N54" si="33">+ROUND($F44*M44,2)</f>
        <v>0</v>
      </c>
      <c r="O44" s="46"/>
      <c r="P44" s="45">
        <f t="shared" ref="P44:P54" si="34">+ROUND($F44*O44,2)</f>
        <v>0</v>
      </c>
      <c r="Q44" s="47"/>
      <c r="R44" s="45">
        <f t="shared" ref="R44:R54" si="35">+ROUND($F44*Q44,2)</f>
        <v>0</v>
      </c>
      <c r="S44" s="46"/>
      <c r="T44" s="45">
        <f t="shared" ref="T44:T54" si="36">+ROUND($F44*S44,2)</f>
        <v>0</v>
      </c>
      <c r="U44" s="46"/>
      <c r="V44" s="45">
        <f t="shared" ref="V44:V54" si="37">+ROUND($F44*U44,2)</f>
        <v>0</v>
      </c>
      <c r="W44" s="46"/>
      <c r="X44" s="45">
        <f t="shared" ref="X44:X54" si="38">+ROUND($F44*W44,2)</f>
        <v>0</v>
      </c>
      <c r="Y44" s="46"/>
      <c r="Z44" s="45">
        <f t="shared" ref="Z44:Z54" si="39">+ROUND($F44*Y44,2)</f>
        <v>0</v>
      </c>
      <c r="AA44" s="46"/>
      <c r="AB44" s="45">
        <f t="shared" ref="AB44:AB54" si="40">+ROUND($F44*AA44,2)</f>
        <v>0</v>
      </c>
      <c r="AC44" s="48">
        <f t="shared" ref="AC44:AC54" si="41">I44+K44+M44+O44+Q44+S44+U44+W44+Y44+AA44+E44</f>
        <v>0</v>
      </c>
      <c r="AD44" s="49">
        <f t="shared" ref="AD44:AD54" si="42">J44+L44+N44+P44+R44+T44+V44+X44+Z44+AB44+G44</f>
        <v>0</v>
      </c>
      <c r="AE44" s="50">
        <v>4</v>
      </c>
      <c r="AF44" s="51"/>
      <c r="AG44" s="52">
        <f t="shared" ref="AG44:AG54" si="43">AE44-AC44</f>
        <v>4</v>
      </c>
      <c r="AH44" s="53">
        <f t="shared" ref="AH44:AH54" si="44">AF44-AD44</f>
        <v>0</v>
      </c>
      <c r="AI44" s="54">
        <f t="shared" ref="AI44:AI54" si="45">+AC44/AE44</f>
        <v>0</v>
      </c>
    </row>
    <row r="45" spans="1:35" x14ac:dyDescent="0.3">
      <c r="A45" s="197" t="s">
        <v>259</v>
      </c>
      <c r="B45" s="170" t="s">
        <v>269</v>
      </c>
      <c r="C45" s="173" t="s">
        <v>270</v>
      </c>
      <c r="D45" s="172" t="s">
        <v>50</v>
      </c>
      <c r="E45" s="90"/>
      <c r="F45" s="55"/>
      <c r="G45" s="43" t="s">
        <v>264</v>
      </c>
      <c r="I45" s="44"/>
      <c r="J45" s="45">
        <f t="shared" si="31"/>
        <v>0</v>
      </c>
      <c r="K45" s="46"/>
      <c r="L45" s="45">
        <f t="shared" si="32"/>
        <v>0</v>
      </c>
      <c r="M45" s="47"/>
      <c r="N45" s="45">
        <f t="shared" si="33"/>
        <v>0</v>
      </c>
      <c r="O45" s="46"/>
      <c r="P45" s="45">
        <f t="shared" si="34"/>
        <v>0</v>
      </c>
      <c r="Q45" s="47"/>
      <c r="R45" s="45">
        <f t="shared" si="35"/>
        <v>0</v>
      </c>
      <c r="S45" s="46"/>
      <c r="T45" s="45">
        <f t="shared" si="36"/>
        <v>0</v>
      </c>
      <c r="U45" s="46"/>
      <c r="V45" s="45">
        <f t="shared" si="37"/>
        <v>0</v>
      </c>
      <c r="W45" s="46"/>
      <c r="X45" s="45">
        <f t="shared" si="38"/>
        <v>0</v>
      </c>
      <c r="Y45" s="46"/>
      <c r="Z45" s="45">
        <f t="shared" si="39"/>
        <v>0</v>
      </c>
      <c r="AA45" s="46"/>
      <c r="AB45" s="45">
        <f t="shared" si="40"/>
        <v>0</v>
      </c>
      <c r="AC45" s="48">
        <f t="shared" si="41"/>
        <v>0</v>
      </c>
      <c r="AD45" s="49"/>
      <c r="AE45" s="50">
        <v>20.32</v>
      </c>
      <c r="AF45" s="51"/>
      <c r="AG45" s="52">
        <f t="shared" si="43"/>
        <v>20.32</v>
      </c>
      <c r="AH45" s="53"/>
      <c r="AI45" s="54">
        <f t="shared" si="45"/>
        <v>0</v>
      </c>
    </row>
    <row r="46" spans="1:35" x14ac:dyDescent="0.3">
      <c r="A46" s="197" t="s">
        <v>259</v>
      </c>
      <c r="B46" s="170" t="s">
        <v>271</v>
      </c>
      <c r="C46" s="173" t="s">
        <v>272</v>
      </c>
      <c r="D46" s="172" t="s">
        <v>60</v>
      </c>
      <c r="E46" s="90"/>
      <c r="F46" s="55"/>
      <c r="G46" s="43" t="s">
        <v>264</v>
      </c>
      <c r="I46" s="44"/>
      <c r="J46" s="45">
        <f t="shared" si="31"/>
        <v>0</v>
      </c>
      <c r="K46" s="46"/>
      <c r="L46" s="45">
        <f t="shared" si="32"/>
        <v>0</v>
      </c>
      <c r="M46" s="47"/>
      <c r="N46" s="45">
        <f t="shared" si="33"/>
        <v>0</v>
      </c>
      <c r="O46" s="46"/>
      <c r="P46" s="45">
        <f t="shared" si="34"/>
        <v>0</v>
      </c>
      <c r="Q46" s="47"/>
      <c r="R46" s="45">
        <f t="shared" si="35"/>
        <v>0</v>
      </c>
      <c r="S46" s="46"/>
      <c r="T46" s="45">
        <f t="shared" si="36"/>
        <v>0</v>
      </c>
      <c r="U46" s="46"/>
      <c r="V46" s="45">
        <f t="shared" si="37"/>
        <v>0</v>
      </c>
      <c r="W46" s="46"/>
      <c r="X46" s="45">
        <f t="shared" si="38"/>
        <v>0</v>
      </c>
      <c r="Y46" s="46"/>
      <c r="Z46" s="45">
        <f t="shared" si="39"/>
        <v>0</v>
      </c>
      <c r="AA46" s="46"/>
      <c r="AB46" s="45">
        <f t="shared" si="40"/>
        <v>0</v>
      </c>
      <c r="AC46" s="48">
        <f t="shared" si="41"/>
        <v>0</v>
      </c>
      <c r="AD46" s="49"/>
      <c r="AE46" s="50">
        <v>4.8</v>
      </c>
      <c r="AF46" s="51"/>
      <c r="AG46" s="52">
        <f t="shared" si="43"/>
        <v>4.8</v>
      </c>
      <c r="AH46" s="53"/>
      <c r="AI46" s="54">
        <f t="shared" si="45"/>
        <v>0</v>
      </c>
    </row>
    <row r="47" spans="1:35" x14ac:dyDescent="0.3">
      <c r="A47" s="197" t="s">
        <v>259</v>
      </c>
      <c r="B47" s="170" t="s">
        <v>273</v>
      </c>
      <c r="C47" s="173" t="s">
        <v>274</v>
      </c>
      <c r="D47" s="172" t="s">
        <v>60</v>
      </c>
      <c r="E47" s="90"/>
      <c r="F47" s="55"/>
      <c r="G47" s="43" t="s">
        <v>264</v>
      </c>
      <c r="I47" s="44"/>
      <c r="J47" s="45">
        <f t="shared" si="31"/>
        <v>0</v>
      </c>
      <c r="K47" s="46"/>
      <c r="L47" s="45">
        <f t="shared" si="32"/>
        <v>0</v>
      </c>
      <c r="M47" s="47"/>
      <c r="N47" s="45">
        <f t="shared" si="33"/>
        <v>0</v>
      </c>
      <c r="O47" s="46"/>
      <c r="P47" s="45">
        <f t="shared" si="34"/>
        <v>0</v>
      </c>
      <c r="Q47" s="47"/>
      <c r="R47" s="45">
        <f t="shared" si="35"/>
        <v>0</v>
      </c>
      <c r="S47" s="46"/>
      <c r="T47" s="45">
        <f t="shared" si="36"/>
        <v>0</v>
      </c>
      <c r="U47" s="46"/>
      <c r="V47" s="45">
        <f t="shared" si="37"/>
        <v>0</v>
      </c>
      <c r="W47" s="46"/>
      <c r="X47" s="45">
        <f t="shared" si="38"/>
        <v>0</v>
      </c>
      <c r="Y47" s="46"/>
      <c r="Z47" s="45">
        <f t="shared" si="39"/>
        <v>0</v>
      </c>
      <c r="AA47" s="46"/>
      <c r="AB47" s="45">
        <f t="shared" si="40"/>
        <v>0</v>
      </c>
      <c r="AC47" s="48">
        <f t="shared" si="41"/>
        <v>0</v>
      </c>
      <c r="AD47" s="49"/>
      <c r="AE47" s="50">
        <v>5.32</v>
      </c>
      <c r="AF47" s="51"/>
      <c r="AG47" s="52">
        <f t="shared" si="43"/>
        <v>5.32</v>
      </c>
      <c r="AH47" s="53"/>
      <c r="AI47" s="54">
        <f t="shared" si="45"/>
        <v>0</v>
      </c>
    </row>
    <row r="48" spans="1:35" x14ac:dyDescent="0.3">
      <c r="A48" s="197" t="s">
        <v>259</v>
      </c>
      <c r="B48" s="170" t="s">
        <v>275</v>
      </c>
      <c r="C48" s="173" t="s">
        <v>276</v>
      </c>
      <c r="D48" s="172" t="s">
        <v>64</v>
      </c>
      <c r="E48" s="90"/>
      <c r="F48" s="55"/>
      <c r="G48" s="43" t="s">
        <v>264</v>
      </c>
      <c r="I48" s="44"/>
      <c r="J48" s="45">
        <f t="shared" si="31"/>
        <v>0</v>
      </c>
      <c r="K48" s="46"/>
      <c r="L48" s="45">
        <f t="shared" si="32"/>
        <v>0</v>
      </c>
      <c r="M48" s="47"/>
      <c r="N48" s="45">
        <f t="shared" si="33"/>
        <v>0</v>
      </c>
      <c r="O48" s="46"/>
      <c r="P48" s="45">
        <f t="shared" si="34"/>
        <v>0</v>
      </c>
      <c r="Q48" s="47"/>
      <c r="R48" s="45">
        <f t="shared" si="35"/>
        <v>0</v>
      </c>
      <c r="S48" s="46"/>
      <c r="T48" s="45">
        <f t="shared" si="36"/>
        <v>0</v>
      </c>
      <c r="U48" s="46"/>
      <c r="V48" s="45">
        <f t="shared" si="37"/>
        <v>0</v>
      </c>
      <c r="W48" s="46"/>
      <c r="X48" s="45">
        <f t="shared" si="38"/>
        <v>0</v>
      </c>
      <c r="Y48" s="46"/>
      <c r="Z48" s="45">
        <f t="shared" si="39"/>
        <v>0</v>
      </c>
      <c r="AA48" s="46"/>
      <c r="AB48" s="45">
        <f t="shared" si="40"/>
        <v>0</v>
      </c>
      <c r="AC48" s="48">
        <f t="shared" si="41"/>
        <v>0</v>
      </c>
      <c r="AD48" s="49"/>
      <c r="AE48" s="50">
        <v>0.6</v>
      </c>
      <c r="AF48" s="51"/>
      <c r="AG48" s="52">
        <f t="shared" si="43"/>
        <v>0.6</v>
      </c>
      <c r="AH48" s="53"/>
      <c r="AI48" s="54">
        <f t="shared" si="45"/>
        <v>0</v>
      </c>
    </row>
    <row r="49" spans="1:35" x14ac:dyDescent="0.3">
      <c r="A49" s="197" t="s">
        <v>259</v>
      </c>
      <c r="B49" s="170" t="s">
        <v>107</v>
      </c>
      <c r="C49" s="173" t="s">
        <v>277</v>
      </c>
      <c r="D49" s="172" t="s">
        <v>50</v>
      </c>
      <c r="E49" s="90"/>
      <c r="F49" s="55"/>
      <c r="G49" s="43">
        <f>ROUND((E49*F49),2)</f>
        <v>0</v>
      </c>
      <c r="I49" s="44"/>
      <c r="J49" s="45">
        <f t="shared" si="31"/>
        <v>0</v>
      </c>
      <c r="K49" s="46"/>
      <c r="L49" s="45">
        <f t="shared" si="32"/>
        <v>0</v>
      </c>
      <c r="M49" s="47"/>
      <c r="N49" s="45">
        <f t="shared" si="33"/>
        <v>0</v>
      </c>
      <c r="O49" s="46"/>
      <c r="P49" s="45">
        <f t="shared" si="34"/>
        <v>0</v>
      </c>
      <c r="Q49" s="47"/>
      <c r="R49" s="45">
        <f t="shared" si="35"/>
        <v>0</v>
      </c>
      <c r="S49" s="46"/>
      <c r="T49" s="45">
        <f t="shared" si="36"/>
        <v>0</v>
      </c>
      <c r="U49" s="46"/>
      <c r="V49" s="45">
        <f t="shared" si="37"/>
        <v>0</v>
      </c>
      <c r="W49" s="46"/>
      <c r="X49" s="45">
        <f t="shared" si="38"/>
        <v>0</v>
      </c>
      <c r="Y49" s="46"/>
      <c r="Z49" s="45">
        <f t="shared" si="39"/>
        <v>0</v>
      </c>
      <c r="AA49" s="46"/>
      <c r="AB49" s="45">
        <f t="shared" si="40"/>
        <v>0</v>
      </c>
      <c r="AC49" s="48">
        <f t="shared" si="41"/>
        <v>0</v>
      </c>
      <c r="AD49" s="49">
        <f t="shared" si="42"/>
        <v>0</v>
      </c>
      <c r="AE49" s="50">
        <v>8</v>
      </c>
      <c r="AF49" s="51"/>
      <c r="AG49" s="52">
        <f t="shared" si="43"/>
        <v>8</v>
      </c>
      <c r="AH49" s="53">
        <f t="shared" si="44"/>
        <v>0</v>
      </c>
      <c r="AI49" s="54">
        <f t="shared" si="45"/>
        <v>0</v>
      </c>
    </row>
    <row r="50" spans="1:35" x14ac:dyDescent="0.3">
      <c r="A50" s="197" t="s">
        <v>259</v>
      </c>
      <c r="B50" s="170" t="s">
        <v>278</v>
      </c>
      <c r="C50" s="173" t="s">
        <v>279</v>
      </c>
      <c r="D50" s="172" t="s">
        <v>64</v>
      </c>
      <c r="E50" s="90"/>
      <c r="F50" s="56"/>
      <c r="G50" s="43" t="s">
        <v>264</v>
      </c>
      <c r="I50" s="44"/>
      <c r="J50" s="45">
        <f t="shared" si="31"/>
        <v>0</v>
      </c>
      <c r="K50" s="46"/>
      <c r="L50" s="45">
        <f t="shared" si="32"/>
        <v>0</v>
      </c>
      <c r="M50" s="47"/>
      <c r="N50" s="45">
        <f t="shared" si="33"/>
        <v>0</v>
      </c>
      <c r="O50" s="46"/>
      <c r="P50" s="45">
        <f t="shared" si="34"/>
        <v>0</v>
      </c>
      <c r="Q50" s="47"/>
      <c r="R50" s="45">
        <f t="shared" si="35"/>
        <v>0</v>
      </c>
      <c r="S50" s="46"/>
      <c r="T50" s="45">
        <f t="shared" si="36"/>
        <v>0</v>
      </c>
      <c r="U50" s="46"/>
      <c r="V50" s="45">
        <f t="shared" si="37"/>
        <v>0</v>
      </c>
      <c r="W50" s="46"/>
      <c r="X50" s="45">
        <f t="shared" si="38"/>
        <v>0</v>
      </c>
      <c r="Y50" s="46"/>
      <c r="Z50" s="45">
        <f t="shared" si="39"/>
        <v>0</v>
      </c>
      <c r="AA50" s="46"/>
      <c r="AB50" s="45">
        <f t="shared" si="40"/>
        <v>0</v>
      </c>
      <c r="AC50" s="48">
        <f t="shared" si="41"/>
        <v>0</v>
      </c>
      <c r="AD50" s="49"/>
      <c r="AE50" s="50">
        <v>0.14000000000000001</v>
      </c>
      <c r="AF50" s="51"/>
      <c r="AG50" s="52">
        <f t="shared" si="43"/>
        <v>0.14000000000000001</v>
      </c>
      <c r="AH50" s="53"/>
      <c r="AI50" s="54">
        <f t="shared" si="45"/>
        <v>0</v>
      </c>
    </row>
    <row r="51" spans="1:35" x14ac:dyDescent="0.3">
      <c r="A51" s="197" t="s">
        <v>280</v>
      </c>
      <c r="B51" s="170" t="s">
        <v>128</v>
      </c>
      <c r="C51" s="173" t="s">
        <v>281</v>
      </c>
      <c r="D51" s="172" t="s">
        <v>60</v>
      </c>
      <c r="E51" s="90"/>
      <c r="F51" s="55"/>
      <c r="G51" s="43">
        <f t="shared" si="30"/>
        <v>0</v>
      </c>
      <c r="I51" s="44"/>
      <c r="J51" s="45">
        <f t="shared" si="31"/>
        <v>0</v>
      </c>
      <c r="K51" s="46"/>
      <c r="L51" s="45">
        <f t="shared" si="32"/>
        <v>0</v>
      </c>
      <c r="M51" s="47"/>
      <c r="N51" s="45">
        <f t="shared" si="33"/>
        <v>0</v>
      </c>
      <c r="O51" s="46"/>
      <c r="P51" s="45">
        <f t="shared" si="34"/>
        <v>0</v>
      </c>
      <c r="Q51" s="47"/>
      <c r="R51" s="45">
        <f t="shared" si="35"/>
        <v>0</v>
      </c>
      <c r="S51" s="46"/>
      <c r="T51" s="45">
        <f t="shared" si="36"/>
        <v>0</v>
      </c>
      <c r="U51" s="46"/>
      <c r="V51" s="45">
        <f t="shared" si="37"/>
        <v>0</v>
      </c>
      <c r="W51" s="46"/>
      <c r="X51" s="45">
        <f t="shared" si="38"/>
        <v>0</v>
      </c>
      <c r="Y51" s="46"/>
      <c r="Z51" s="45">
        <f t="shared" si="39"/>
        <v>0</v>
      </c>
      <c r="AA51" s="46"/>
      <c r="AB51" s="45">
        <f t="shared" si="40"/>
        <v>0</v>
      </c>
      <c r="AC51" s="48">
        <f t="shared" si="41"/>
        <v>0</v>
      </c>
      <c r="AD51" s="49">
        <f t="shared" si="42"/>
        <v>0</v>
      </c>
      <c r="AE51" s="50">
        <v>75</v>
      </c>
      <c r="AF51" s="51"/>
      <c r="AG51" s="52">
        <f t="shared" si="43"/>
        <v>75</v>
      </c>
      <c r="AH51" s="53">
        <f t="shared" si="44"/>
        <v>0</v>
      </c>
      <c r="AI51" s="54">
        <f t="shared" si="45"/>
        <v>0</v>
      </c>
    </row>
    <row r="52" spans="1:35" x14ac:dyDescent="0.3">
      <c r="A52" s="197" t="s">
        <v>280</v>
      </c>
      <c r="B52" s="170" t="s">
        <v>131</v>
      </c>
      <c r="C52" s="203" t="s">
        <v>282</v>
      </c>
      <c r="D52" s="174"/>
      <c r="E52" s="90"/>
      <c r="F52" s="55"/>
      <c r="G52" s="43"/>
      <c r="I52" s="44"/>
      <c r="J52" s="45"/>
      <c r="K52" s="46"/>
      <c r="L52" s="45"/>
      <c r="M52" s="47"/>
      <c r="N52" s="45"/>
      <c r="O52" s="46"/>
      <c r="P52" s="45"/>
      <c r="Q52" s="47"/>
      <c r="R52" s="45"/>
      <c r="S52" s="46"/>
      <c r="T52" s="45"/>
      <c r="U52" s="46"/>
      <c r="V52" s="45"/>
      <c r="W52" s="46"/>
      <c r="X52" s="45"/>
      <c r="Y52" s="46"/>
      <c r="Z52" s="45"/>
      <c r="AA52" s="46"/>
      <c r="AB52" s="45"/>
      <c r="AC52" s="48"/>
      <c r="AD52" s="49"/>
      <c r="AE52" s="50"/>
      <c r="AF52" s="51"/>
      <c r="AG52" s="52"/>
      <c r="AH52" s="53"/>
      <c r="AI52" s="54"/>
    </row>
    <row r="53" spans="1:35" x14ac:dyDescent="0.3">
      <c r="A53" s="197" t="s">
        <v>280</v>
      </c>
      <c r="B53" s="170" t="s">
        <v>283</v>
      </c>
      <c r="C53" s="173" t="s">
        <v>284</v>
      </c>
      <c r="D53" s="174" t="s">
        <v>47</v>
      </c>
      <c r="E53" s="94"/>
      <c r="F53" s="55"/>
      <c r="G53" s="43">
        <f>ROUND((E53*F53),2)</f>
        <v>0</v>
      </c>
      <c r="I53" s="44"/>
      <c r="J53" s="45">
        <f t="shared" si="31"/>
        <v>0</v>
      </c>
      <c r="K53" s="46"/>
      <c r="L53" s="45">
        <f t="shared" si="32"/>
        <v>0</v>
      </c>
      <c r="M53" s="47"/>
      <c r="N53" s="45">
        <f t="shared" si="33"/>
        <v>0</v>
      </c>
      <c r="O53" s="46"/>
      <c r="P53" s="45">
        <f t="shared" si="34"/>
        <v>0</v>
      </c>
      <c r="Q53" s="47"/>
      <c r="R53" s="45">
        <f t="shared" si="35"/>
        <v>0</v>
      </c>
      <c r="S53" s="46"/>
      <c r="T53" s="45">
        <f t="shared" si="36"/>
        <v>0</v>
      </c>
      <c r="U53" s="46"/>
      <c r="V53" s="45">
        <f t="shared" si="37"/>
        <v>0</v>
      </c>
      <c r="W53" s="46"/>
      <c r="X53" s="45">
        <f t="shared" si="38"/>
        <v>0</v>
      </c>
      <c r="Y53" s="46"/>
      <c r="Z53" s="45">
        <f t="shared" si="39"/>
        <v>0</v>
      </c>
      <c r="AA53" s="46"/>
      <c r="AB53" s="45">
        <f t="shared" si="40"/>
        <v>0</v>
      </c>
      <c r="AC53" s="48">
        <f t="shared" si="41"/>
        <v>0</v>
      </c>
      <c r="AD53" s="49">
        <f t="shared" si="42"/>
        <v>0</v>
      </c>
      <c r="AE53" s="50" t="s">
        <v>0</v>
      </c>
      <c r="AF53" s="51"/>
      <c r="AG53" s="52">
        <f t="shared" si="43"/>
        <v>2</v>
      </c>
      <c r="AH53" s="53">
        <f t="shared" si="44"/>
        <v>0</v>
      </c>
      <c r="AI53" s="54">
        <f t="shared" si="45"/>
        <v>0</v>
      </c>
    </row>
    <row r="54" spans="1:35" ht="15" thickBot="1" x14ac:dyDescent="0.35">
      <c r="A54" s="197" t="s">
        <v>280</v>
      </c>
      <c r="B54" s="170" t="s">
        <v>285</v>
      </c>
      <c r="C54" s="173" t="s">
        <v>286</v>
      </c>
      <c r="D54" s="174" t="s">
        <v>47</v>
      </c>
      <c r="E54" s="94"/>
      <c r="F54" s="56"/>
      <c r="G54" s="43">
        <f>ROUND((E54*F54),2)</f>
        <v>0</v>
      </c>
      <c r="I54" s="44"/>
      <c r="J54" s="45">
        <f t="shared" si="31"/>
        <v>0</v>
      </c>
      <c r="K54" s="46"/>
      <c r="L54" s="45">
        <f t="shared" si="32"/>
        <v>0</v>
      </c>
      <c r="M54" s="47"/>
      <c r="N54" s="45">
        <f t="shared" si="33"/>
        <v>0</v>
      </c>
      <c r="O54" s="46"/>
      <c r="P54" s="45">
        <f t="shared" si="34"/>
        <v>0</v>
      </c>
      <c r="Q54" s="47"/>
      <c r="R54" s="45">
        <f t="shared" si="35"/>
        <v>0</v>
      </c>
      <c r="S54" s="46"/>
      <c r="T54" s="45">
        <f t="shared" si="36"/>
        <v>0</v>
      </c>
      <c r="U54" s="46"/>
      <c r="V54" s="45">
        <f t="shared" si="37"/>
        <v>0</v>
      </c>
      <c r="W54" s="46"/>
      <c r="X54" s="45">
        <f t="shared" si="38"/>
        <v>0</v>
      </c>
      <c r="Y54" s="46"/>
      <c r="Z54" s="45">
        <f t="shared" si="39"/>
        <v>0</v>
      </c>
      <c r="AA54" s="46"/>
      <c r="AB54" s="45">
        <f t="shared" si="40"/>
        <v>0</v>
      </c>
      <c r="AC54" s="48">
        <f t="shared" si="41"/>
        <v>0</v>
      </c>
      <c r="AD54" s="49">
        <f t="shared" si="42"/>
        <v>0</v>
      </c>
      <c r="AE54" s="50" t="s">
        <v>0</v>
      </c>
      <c r="AF54" s="51"/>
      <c r="AG54" s="52">
        <f t="shared" si="43"/>
        <v>2</v>
      </c>
      <c r="AH54" s="53">
        <f t="shared" si="44"/>
        <v>0</v>
      </c>
      <c r="AI54" s="54">
        <f t="shared" si="45"/>
        <v>0</v>
      </c>
    </row>
    <row r="55" spans="1:35" ht="15" thickBot="1" x14ac:dyDescent="0.35">
      <c r="A55" s="143" t="s">
        <v>287</v>
      </c>
      <c r="B55" s="143"/>
      <c r="C55" s="143"/>
      <c r="D55" s="143"/>
      <c r="E55" s="143"/>
      <c r="F55" s="144"/>
      <c r="G55" s="57">
        <f>SUM(G15:G54)</f>
        <v>0</v>
      </c>
      <c r="I55" s="58"/>
      <c r="J55" s="59">
        <f>SUM(J15:J54)</f>
        <v>0</v>
      </c>
      <c r="K55" s="60"/>
      <c r="L55" s="59">
        <f>SUM(L15:L54)</f>
        <v>0</v>
      </c>
      <c r="M55" s="61"/>
      <c r="N55" s="59">
        <f>SUM(N15:N54)</f>
        <v>0</v>
      </c>
      <c r="O55" s="60"/>
      <c r="P55" s="59">
        <f>SUM(P15:P54)</f>
        <v>0</v>
      </c>
      <c r="Q55" s="61"/>
      <c r="R55" s="59">
        <f>SUM(R15:R54)</f>
        <v>0</v>
      </c>
      <c r="S55" s="60"/>
      <c r="T55" s="59">
        <f>SUM(T15:T54)</f>
        <v>0</v>
      </c>
      <c r="U55" s="60"/>
      <c r="V55" s="59">
        <f>SUM(V15:V54)</f>
        <v>0</v>
      </c>
      <c r="W55" s="60"/>
      <c r="X55" s="59">
        <f>SUM(X15:X54)</f>
        <v>0</v>
      </c>
      <c r="Y55" s="60"/>
      <c r="Z55" s="59">
        <f>SUM(Z15:Z54)</f>
        <v>0</v>
      </c>
      <c r="AA55" s="60"/>
      <c r="AB55" s="59">
        <f>SUM(AB15:AB54)</f>
        <v>0</v>
      </c>
      <c r="AC55" s="62"/>
      <c r="AD55" s="63">
        <f>SUM(AD15:AD54)</f>
        <v>0</v>
      </c>
      <c r="AE55" s="64"/>
      <c r="AF55" s="65">
        <f>SUM(AF15:AF54)</f>
        <v>0</v>
      </c>
      <c r="AG55" s="66"/>
      <c r="AH55" s="67">
        <f>SUM(AH15:AH54)</f>
        <v>0</v>
      </c>
      <c r="AI55" s="68" t="e">
        <f>+AD55/AF55</f>
        <v>#DIV/0!</v>
      </c>
    </row>
    <row r="56" spans="1:35" x14ac:dyDescent="0.3">
      <c r="A56" s="69"/>
      <c r="B56" s="70"/>
      <c r="C56" s="70"/>
      <c r="D56" s="70"/>
      <c r="E56" s="71"/>
      <c r="F56" s="70"/>
      <c r="G56" s="72"/>
    </row>
    <row r="57" spans="1:35" x14ac:dyDescent="0.3">
      <c r="A57" s="73" t="s">
        <v>2</v>
      </c>
      <c r="B57" s="74"/>
      <c r="C57" s="74"/>
      <c r="D57" s="74"/>
      <c r="E57" s="74"/>
      <c r="F57" s="74"/>
      <c r="G57" s="75"/>
    </row>
    <row r="58" spans="1:35" x14ac:dyDescent="0.3">
      <c r="A58" s="76"/>
      <c r="B58" s="77"/>
      <c r="C58" s="78" t="s">
        <v>3</v>
      </c>
      <c r="D58" s="79"/>
      <c r="E58" s="80" t="s">
        <v>4</v>
      </c>
      <c r="F58" s="81"/>
      <c r="G58" s="81" t="s">
        <v>5</v>
      </c>
    </row>
    <row r="59" spans="1:35" x14ac:dyDescent="0.3">
      <c r="A59" s="76"/>
      <c r="B59" s="76"/>
      <c r="C59" s="76"/>
      <c r="D59" s="76"/>
      <c r="E59" s="76"/>
      <c r="F59" s="76"/>
      <c r="G59" s="82"/>
    </row>
    <row r="60" spans="1:35" x14ac:dyDescent="0.3">
      <c r="A60" s="76"/>
      <c r="B60" s="76"/>
      <c r="C60" s="76"/>
      <c r="D60" s="76"/>
      <c r="E60" s="76"/>
      <c r="F60" s="76"/>
      <c r="G60" s="82"/>
    </row>
    <row r="61" spans="1:35" x14ac:dyDescent="0.3">
      <c r="A61" s="73" t="s">
        <v>206</v>
      </c>
      <c r="B61" s="74"/>
      <c r="C61" s="74"/>
      <c r="D61" s="76"/>
      <c r="E61" s="76"/>
      <c r="F61" s="76"/>
      <c r="G61" s="82"/>
    </row>
    <row r="62" spans="1:35" x14ac:dyDescent="0.3">
      <c r="A62" s="76"/>
      <c r="B62" s="77"/>
      <c r="C62" s="80" t="s">
        <v>3</v>
      </c>
      <c r="D62" s="79"/>
      <c r="E62" s="80" t="s">
        <v>4</v>
      </c>
      <c r="F62" s="81"/>
      <c r="G62" s="81" t="s">
        <v>5</v>
      </c>
    </row>
  </sheetData>
  <autoFilter ref="A14:G55" xr:uid="{91745FC5-8027-4647-BED5-F447F24B31CA}"/>
  <mergeCells count="29">
    <mergeCell ref="A55:F55"/>
    <mergeCell ref="A13:G13"/>
    <mergeCell ref="A2:C2"/>
    <mergeCell ref="D2:G2"/>
    <mergeCell ref="A3:C3"/>
    <mergeCell ref="D3:G3"/>
    <mergeCell ref="A4:C4"/>
    <mergeCell ref="D4:G4"/>
    <mergeCell ref="A5:C5"/>
    <mergeCell ref="D5:G5"/>
    <mergeCell ref="A7:G7"/>
    <mergeCell ref="A8:G8"/>
    <mergeCell ref="A10:G10"/>
    <mergeCell ref="A11:G11"/>
    <mergeCell ref="I12:AH12"/>
    <mergeCell ref="AI12:AI13"/>
    <mergeCell ref="I13:J13"/>
    <mergeCell ref="K13:L13"/>
    <mergeCell ref="M13:N13"/>
    <mergeCell ref="O13:P13"/>
    <mergeCell ref="Q13:R13"/>
    <mergeCell ref="S13:T13"/>
    <mergeCell ref="U13:V13"/>
    <mergeCell ref="W13:X13"/>
    <mergeCell ref="Y13:Z13"/>
    <mergeCell ref="AA13:AB13"/>
    <mergeCell ref="AC13:AD13"/>
    <mergeCell ref="AE13:AF13"/>
    <mergeCell ref="AG13:AH13"/>
  </mergeCells>
  <pageMargins left="0.78740157480314965" right="0.39370078740157483" top="0.39370078740157483" bottom="0.39370078740157483" header="0" footer="0"/>
  <pageSetup paperSize="9" scale="64" fitToHeight="0"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C06E3-E622-42A4-808C-6E12B198430D}">
  <dimension ref="A1:AI124"/>
  <sheetViews>
    <sheetView tabSelected="1" topLeftCell="C10" zoomScaleNormal="100" workbookViewId="0">
      <pane xSplit="6" ySplit="2" topLeftCell="I12" activePane="bottomRight" state="frozen"/>
      <selection activeCell="C10" sqref="C10"/>
      <selection pane="topRight" activeCell="I10" sqref="I10"/>
      <selection pane="bottomLeft" activeCell="C12" sqref="C12"/>
      <selection pane="bottomRight" activeCell="C116" sqref="C116"/>
    </sheetView>
  </sheetViews>
  <sheetFormatPr defaultRowHeight="14.4" outlineLevelCol="2" x14ac:dyDescent="0.3"/>
  <cols>
    <col min="1" max="1" width="17.6640625" style="83" customWidth="1"/>
    <col min="2" max="2" width="6.6640625" style="84" customWidth="1"/>
    <col min="3" max="3" width="71.6640625" style="85" customWidth="1"/>
    <col min="4" max="5" width="9.6640625" style="84" customWidth="1"/>
    <col min="6" max="6" width="11.6640625" style="87" customWidth="1"/>
    <col min="7" max="7" width="12.6640625" style="84" customWidth="1"/>
    <col min="9" max="10" width="8.88671875" customWidth="1" outlineLevel="1"/>
    <col min="11" max="28" width="8.88671875" customWidth="1" outlineLevel="2"/>
    <col min="35" max="35" width="10.5546875" customWidth="1"/>
  </cols>
  <sheetData>
    <row r="1" spans="1:35" x14ac:dyDescent="0.3">
      <c r="A1" s="96"/>
      <c r="B1" s="97"/>
      <c r="C1" s="96"/>
      <c r="D1" s="96"/>
      <c r="E1" s="96"/>
      <c r="F1" s="98"/>
      <c r="G1" s="99" t="s">
        <v>6</v>
      </c>
    </row>
    <row r="2" spans="1:35" x14ac:dyDescent="0.3">
      <c r="A2" s="154" t="s">
        <v>7</v>
      </c>
      <c r="B2" s="154"/>
      <c r="C2" s="154"/>
      <c r="D2" s="154" t="s">
        <v>8</v>
      </c>
      <c r="E2" s="154"/>
      <c r="F2" s="154"/>
      <c r="G2" s="154"/>
    </row>
    <row r="3" spans="1:35" x14ac:dyDescent="0.3">
      <c r="A3" s="155" t="s">
        <v>9</v>
      </c>
      <c r="B3" s="155"/>
      <c r="C3" s="155"/>
      <c r="D3" s="155" t="s">
        <v>10</v>
      </c>
      <c r="E3" s="155"/>
      <c r="F3" s="155"/>
      <c r="G3" s="155"/>
    </row>
    <row r="4" spans="1:35" x14ac:dyDescent="0.3">
      <c r="A4" s="155" t="s">
        <v>11</v>
      </c>
      <c r="B4" s="155"/>
      <c r="C4" s="155"/>
      <c r="D4" s="156" t="s">
        <v>12</v>
      </c>
      <c r="E4" s="156"/>
      <c r="F4" s="156"/>
      <c r="G4" s="156"/>
    </row>
    <row r="5" spans="1:35" x14ac:dyDescent="0.3">
      <c r="A5" s="155" t="s">
        <v>13</v>
      </c>
      <c r="B5" s="155"/>
      <c r="C5" s="155"/>
      <c r="D5" s="155" t="s">
        <v>14</v>
      </c>
      <c r="E5" s="155"/>
      <c r="F5" s="155"/>
      <c r="G5" s="155"/>
    </row>
    <row r="6" spans="1:35" x14ac:dyDescent="0.3">
      <c r="A6" s="100"/>
      <c r="B6" s="100"/>
      <c r="C6" s="84"/>
      <c r="D6" s="100"/>
      <c r="F6" s="101"/>
      <c r="G6" s="29"/>
    </row>
    <row r="7" spans="1:35" x14ac:dyDescent="0.3">
      <c r="A7" s="155" t="s">
        <v>15</v>
      </c>
      <c r="B7" s="155"/>
      <c r="C7" s="155"/>
      <c r="D7" s="155"/>
      <c r="E7" s="155"/>
      <c r="F7" s="155"/>
      <c r="G7" s="155"/>
    </row>
    <row r="8" spans="1:35" x14ac:dyDescent="0.3">
      <c r="A8" s="157" t="s">
        <v>16</v>
      </c>
      <c r="B8" s="157"/>
      <c r="C8" s="157"/>
      <c r="D8" s="157"/>
      <c r="E8" s="157"/>
      <c r="F8" s="157"/>
      <c r="G8" s="157"/>
    </row>
    <row r="9" spans="1:35" x14ac:dyDescent="0.3">
      <c r="F9" s="86"/>
    </row>
    <row r="10" spans="1:35" x14ac:dyDescent="0.3">
      <c r="A10" s="158" t="s">
        <v>288</v>
      </c>
      <c r="B10" s="158"/>
      <c r="C10" s="158"/>
      <c r="D10" s="158"/>
      <c r="E10" s="158"/>
      <c r="F10" s="158"/>
      <c r="G10" s="158"/>
    </row>
    <row r="11" spans="1:35" ht="15" thickBot="1" x14ac:dyDescent="0.35">
      <c r="A11" s="153" t="s">
        <v>18</v>
      </c>
      <c r="B11" s="153"/>
      <c r="C11" s="153"/>
      <c r="D11" s="153"/>
      <c r="E11" s="153"/>
      <c r="F11" s="153"/>
      <c r="G11" s="153"/>
    </row>
    <row r="12" spans="1:35" ht="15" thickBot="1" x14ac:dyDescent="0.35">
      <c r="A12" s="102"/>
      <c r="B12" s="102"/>
      <c r="C12" s="102"/>
      <c r="D12" s="102"/>
      <c r="E12" s="103"/>
      <c r="F12" s="102"/>
      <c r="G12" s="102"/>
      <c r="I12" s="130" t="s">
        <v>19</v>
      </c>
      <c r="J12" s="131"/>
      <c r="K12" s="132"/>
      <c r="L12" s="132"/>
      <c r="M12" s="131"/>
      <c r="N12" s="131"/>
      <c r="O12" s="132"/>
      <c r="P12" s="132"/>
      <c r="Q12" s="131"/>
      <c r="R12" s="131"/>
      <c r="S12" s="132"/>
      <c r="T12" s="132"/>
      <c r="U12" s="131"/>
      <c r="V12" s="131"/>
      <c r="W12" s="131"/>
      <c r="X12" s="131"/>
      <c r="Y12" s="131"/>
      <c r="Z12" s="131"/>
      <c r="AA12" s="131"/>
      <c r="AB12" s="131"/>
      <c r="AC12" s="131"/>
      <c r="AD12" s="131"/>
      <c r="AE12" s="132"/>
      <c r="AF12" s="132"/>
      <c r="AG12" s="131"/>
      <c r="AH12" s="133"/>
      <c r="AI12" s="134" t="s">
        <v>20</v>
      </c>
    </row>
    <row r="13" spans="1:35" x14ac:dyDescent="0.3">
      <c r="A13" s="152" t="s">
        <v>289</v>
      </c>
      <c r="B13" s="152"/>
      <c r="C13" s="152"/>
      <c r="D13" s="152"/>
      <c r="E13" s="152"/>
      <c r="F13" s="152"/>
      <c r="G13" s="152"/>
      <c r="I13" s="141" t="s">
        <v>22</v>
      </c>
      <c r="J13" s="142"/>
      <c r="K13" s="141" t="s">
        <v>23</v>
      </c>
      <c r="L13" s="142"/>
      <c r="M13" s="141" t="s">
        <v>24</v>
      </c>
      <c r="N13" s="142"/>
      <c r="O13" s="141" t="s">
        <v>25</v>
      </c>
      <c r="P13" s="142"/>
      <c r="Q13" s="141" t="s">
        <v>26</v>
      </c>
      <c r="R13" s="142"/>
      <c r="S13" s="141" t="s">
        <v>27</v>
      </c>
      <c r="T13" s="142"/>
      <c r="U13" s="141" t="s">
        <v>28</v>
      </c>
      <c r="V13" s="142"/>
      <c r="W13" s="141" t="s">
        <v>29</v>
      </c>
      <c r="X13" s="142"/>
      <c r="Y13" s="141" t="s">
        <v>30</v>
      </c>
      <c r="Z13" s="142"/>
      <c r="AA13" s="141" t="s">
        <v>31</v>
      </c>
      <c r="AB13" s="142"/>
      <c r="AC13" s="136" t="s">
        <v>32</v>
      </c>
      <c r="AD13" s="137"/>
      <c r="AE13" s="138" t="s">
        <v>33</v>
      </c>
      <c r="AF13" s="138"/>
      <c r="AG13" s="139" t="s">
        <v>34</v>
      </c>
      <c r="AH13" s="140"/>
      <c r="AI13" s="135"/>
    </row>
    <row r="14" spans="1:35" ht="39.6" x14ac:dyDescent="0.3">
      <c r="A14" s="104" t="s">
        <v>35</v>
      </c>
      <c r="B14" s="104" t="s">
        <v>36</v>
      </c>
      <c r="C14" s="104" t="s">
        <v>37</v>
      </c>
      <c r="D14" s="104" t="s">
        <v>38</v>
      </c>
      <c r="E14" s="105" t="s">
        <v>39</v>
      </c>
      <c r="F14" s="106" t="s">
        <v>290</v>
      </c>
      <c r="G14" s="106" t="s">
        <v>210</v>
      </c>
      <c r="I14" s="32" t="s">
        <v>39</v>
      </c>
      <c r="J14" s="33" t="s">
        <v>42</v>
      </c>
      <c r="K14" s="34" t="s">
        <v>39</v>
      </c>
      <c r="L14" s="33" t="s">
        <v>42</v>
      </c>
      <c r="M14" s="32" t="s">
        <v>39</v>
      </c>
      <c r="N14" s="33" t="s">
        <v>42</v>
      </c>
      <c r="O14" s="34" t="s">
        <v>39</v>
      </c>
      <c r="P14" s="33" t="s">
        <v>42</v>
      </c>
      <c r="Q14" s="32" t="s">
        <v>39</v>
      </c>
      <c r="R14" s="33" t="s">
        <v>42</v>
      </c>
      <c r="S14" s="34" t="s">
        <v>39</v>
      </c>
      <c r="T14" s="33" t="s">
        <v>42</v>
      </c>
      <c r="U14" s="34" t="s">
        <v>39</v>
      </c>
      <c r="V14" s="33" t="s">
        <v>42</v>
      </c>
      <c r="W14" s="34" t="s">
        <v>39</v>
      </c>
      <c r="X14" s="33" t="s">
        <v>42</v>
      </c>
      <c r="Y14" s="34" t="s">
        <v>39</v>
      </c>
      <c r="Z14" s="33" t="s">
        <v>42</v>
      </c>
      <c r="AA14" s="34" t="s">
        <v>39</v>
      </c>
      <c r="AB14" s="33" t="s">
        <v>42</v>
      </c>
      <c r="AC14" s="35" t="s">
        <v>39</v>
      </c>
      <c r="AD14" s="36" t="s">
        <v>42</v>
      </c>
      <c r="AE14" s="37" t="s">
        <v>39</v>
      </c>
      <c r="AF14" s="38" t="s">
        <v>42</v>
      </c>
      <c r="AG14" s="39" t="s">
        <v>39</v>
      </c>
      <c r="AH14" s="40" t="s">
        <v>43</v>
      </c>
      <c r="AI14" s="41"/>
    </row>
    <row r="15" spans="1:35" ht="30.6" x14ac:dyDescent="0.3">
      <c r="A15" s="107" t="s">
        <v>291</v>
      </c>
      <c r="B15" s="108" t="s">
        <v>45</v>
      </c>
      <c r="C15" s="109" t="s">
        <v>292</v>
      </c>
      <c r="D15" s="110"/>
      <c r="E15" s="111"/>
      <c r="F15" s="55"/>
      <c r="G15" s="112"/>
      <c r="I15" s="44"/>
      <c r="J15" s="45"/>
      <c r="K15" s="46"/>
      <c r="L15" s="45"/>
      <c r="M15" s="47"/>
      <c r="N15" s="45"/>
      <c r="O15" s="46"/>
      <c r="P15" s="45"/>
      <c r="Q15" s="47"/>
      <c r="R15" s="45"/>
      <c r="S15" s="46"/>
      <c r="T15" s="45"/>
      <c r="U15" s="46"/>
      <c r="V15" s="45"/>
      <c r="W15" s="46"/>
      <c r="X15" s="45"/>
      <c r="Y15" s="46"/>
      <c r="Z15" s="45"/>
      <c r="AA15" s="46"/>
      <c r="AB15" s="45"/>
      <c r="AC15" s="48"/>
      <c r="AD15" s="49"/>
      <c r="AE15" s="50"/>
      <c r="AF15" s="51"/>
      <c r="AG15" s="52"/>
      <c r="AH15" s="53"/>
      <c r="AI15" s="54"/>
    </row>
    <row r="16" spans="1:35" ht="30.6" x14ac:dyDescent="0.3">
      <c r="A16" s="107" t="s">
        <v>291</v>
      </c>
      <c r="B16" s="108" t="s">
        <v>293</v>
      </c>
      <c r="C16" s="113" t="s">
        <v>294</v>
      </c>
      <c r="D16" s="110" t="s">
        <v>60</v>
      </c>
      <c r="E16" s="114"/>
      <c r="F16" s="55"/>
      <c r="G16" s="112">
        <f t="shared" ref="G16:G31" si="0">ROUND((E16*F16),2)</f>
        <v>0</v>
      </c>
      <c r="I16" s="127">
        <v>400</v>
      </c>
      <c r="J16" s="45">
        <f t="shared" ref="J16:J79" si="1">+ROUND($F16*I16,2)</f>
        <v>0</v>
      </c>
      <c r="K16" s="46"/>
      <c r="L16" s="45">
        <f t="shared" ref="L16:L79" si="2">+ROUND($F16*K16,2)</f>
        <v>0</v>
      </c>
      <c r="M16" s="47"/>
      <c r="N16" s="45">
        <f t="shared" ref="N16:N79" si="3">+ROUND($F16*M16,2)</f>
        <v>0</v>
      </c>
      <c r="O16" s="46"/>
      <c r="P16" s="45">
        <f t="shared" ref="P16:P79" si="4">+ROUND($F16*O16,2)</f>
        <v>0</v>
      </c>
      <c r="Q16" s="47"/>
      <c r="R16" s="45">
        <f t="shared" ref="R16:R79" si="5">+ROUND($F16*Q16,2)</f>
        <v>0</v>
      </c>
      <c r="S16" s="46"/>
      <c r="T16" s="45">
        <f t="shared" ref="T16:T79" si="6">+ROUND($F16*S16,2)</f>
        <v>0</v>
      </c>
      <c r="U16" s="46"/>
      <c r="V16" s="45">
        <f t="shared" ref="V16:V79" si="7">+ROUND($F16*U16,2)</f>
        <v>0</v>
      </c>
      <c r="W16" s="46"/>
      <c r="X16" s="45">
        <f t="shared" ref="X16:X79" si="8">+ROUND($F16*W16,2)</f>
        <v>0</v>
      </c>
      <c r="Y16" s="46"/>
      <c r="Z16" s="45">
        <f t="shared" ref="Z16:Z79" si="9">+ROUND($F16*Y16,2)</f>
        <v>0</v>
      </c>
      <c r="AA16" s="46"/>
      <c r="AB16" s="45">
        <f t="shared" ref="AB16:AB79" si="10">+ROUND($F16*AA16,2)</f>
        <v>0</v>
      </c>
      <c r="AC16" s="129">
        <f t="shared" ref="AC16:AC79" si="11">I16+K16+M16+O16+Q16+S16+U16+W16+Y16+AA16+E16</f>
        <v>400</v>
      </c>
      <c r="AD16" s="49">
        <f t="shared" ref="AD16:AD79" si="12">J16+L16+N16+P16+R16+T16+V16+X16+Z16+AB16+G16</f>
        <v>0</v>
      </c>
      <c r="AE16" s="50">
        <v>400</v>
      </c>
      <c r="AF16" s="51"/>
      <c r="AG16" s="128">
        <f t="shared" ref="AG16:AH31" si="13">AE16-AC16</f>
        <v>0</v>
      </c>
      <c r="AH16" s="53">
        <f t="shared" si="13"/>
        <v>0</v>
      </c>
      <c r="AI16" s="54">
        <f t="shared" ref="AI16:AI79" si="14">+AC16/AE16</f>
        <v>1</v>
      </c>
    </row>
    <row r="17" spans="1:35" ht="30.6" x14ac:dyDescent="0.3">
      <c r="A17" s="107" t="s">
        <v>291</v>
      </c>
      <c r="B17" s="108" t="s">
        <v>295</v>
      </c>
      <c r="C17" s="113" t="s">
        <v>296</v>
      </c>
      <c r="D17" s="110" t="s">
        <v>60</v>
      </c>
      <c r="E17" s="114"/>
      <c r="F17" s="55"/>
      <c r="G17" s="112">
        <f t="shared" si="0"/>
        <v>0</v>
      </c>
      <c r="I17" s="127">
        <v>400</v>
      </c>
      <c r="J17" s="45">
        <f t="shared" si="1"/>
        <v>0</v>
      </c>
      <c r="K17" s="46"/>
      <c r="L17" s="45">
        <f t="shared" si="2"/>
        <v>0</v>
      </c>
      <c r="M17" s="47"/>
      <c r="N17" s="45">
        <f t="shared" si="3"/>
        <v>0</v>
      </c>
      <c r="O17" s="46"/>
      <c r="P17" s="45">
        <f t="shared" si="4"/>
        <v>0</v>
      </c>
      <c r="Q17" s="47"/>
      <c r="R17" s="45">
        <f t="shared" si="5"/>
        <v>0</v>
      </c>
      <c r="S17" s="46"/>
      <c r="T17" s="45">
        <f t="shared" si="6"/>
        <v>0</v>
      </c>
      <c r="U17" s="46"/>
      <c r="V17" s="45">
        <f t="shared" si="7"/>
        <v>0</v>
      </c>
      <c r="W17" s="46"/>
      <c r="X17" s="45">
        <f t="shared" si="8"/>
        <v>0</v>
      </c>
      <c r="Y17" s="46"/>
      <c r="Z17" s="45">
        <f t="shared" si="9"/>
        <v>0</v>
      </c>
      <c r="AA17" s="46"/>
      <c r="AB17" s="45">
        <f t="shared" si="10"/>
        <v>0</v>
      </c>
      <c r="AC17" s="129">
        <f t="shared" si="11"/>
        <v>400</v>
      </c>
      <c r="AD17" s="49">
        <f t="shared" si="12"/>
        <v>0</v>
      </c>
      <c r="AE17" s="50">
        <v>400</v>
      </c>
      <c r="AF17" s="51"/>
      <c r="AG17" s="128">
        <f>AE17-AC17</f>
        <v>0</v>
      </c>
      <c r="AH17" s="53">
        <f t="shared" si="13"/>
        <v>0</v>
      </c>
      <c r="AI17" s="54">
        <f t="shared" si="14"/>
        <v>1</v>
      </c>
    </row>
    <row r="18" spans="1:35" ht="30.6" x14ac:dyDescent="0.3">
      <c r="A18" s="107" t="s">
        <v>291</v>
      </c>
      <c r="B18" s="108" t="s">
        <v>297</v>
      </c>
      <c r="C18" s="113" t="s">
        <v>298</v>
      </c>
      <c r="D18" s="110" t="s">
        <v>60</v>
      </c>
      <c r="E18" s="114"/>
      <c r="F18" s="55"/>
      <c r="G18" s="112">
        <f t="shared" si="0"/>
        <v>0</v>
      </c>
      <c r="I18" s="127">
        <v>400</v>
      </c>
      <c r="J18" s="45">
        <f t="shared" si="1"/>
        <v>0</v>
      </c>
      <c r="K18" s="46"/>
      <c r="L18" s="45">
        <f t="shared" si="2"/>
        <v>0</v>
      </c>
      <c r="M18" s="47"/>
      <c r="N18" s="45">
        <f t="shared" si="3"/>
        <v>0</v>
      </c>
      <c r="O18" s="46"/>
      <c r="P18" s="45">
        <f t="shared" si="4"/>
        <v>0</v>
      </c>
      <c r="Q18" s="47"/>
      <c r="R18" s="45">
        <f t="shared" si="5"/>
        <v>0</v>
      </c>
      <c r="S18" s="46"/>
      <c r="T18" s="45">
        <f t="shared" si="6"/>
        <v>0</v>
      </c>
      <c r="U18" s="46"/>
      <c r="V18" s="45">
        <f t="shared" si="7"/>
        <v>0</v>
      </c>
      <c r="W18" s="46"/>
      <c r="X18" s="45">
        <f t="shared" si="8"/>
        <v>0</v>
      </c>
      <c r="Y18" s="46"/>
      <c r="Z18" s="45">
        <f t="shared" si="9"/>
        <v>0</v>
      </c>
      <c r="AA18" s="46"/>
      <c r="AB18" s="45">
        <f t="shared" si="10"/>
        <v>0</v>
      </c>
      <c r="AC18" s="129">
        <v>400</v>
      </c>
      <c r="AD18" s="49">
        <f t="shared" si="12"/>
        <v>0</v>
      </c>
      <c r="AE18" s="50">
        <v>400</v>
      </c>
      <c r="AF18" s="51"/>
      <c r="AG18" s="128">
        <f t="shared" si="13"/>
        <v>0</v>
      </c>
      <c r="AH18" s="53">
        <f t="shared" si="13"/>
        <v>0</v>
      </c>
      <c r="AI18" s="54">
        <f t="shared" si="14"/>
        <v>1</v>
      </c>
    </row>
    <row r="19" spans="1:35" ht="30.6" x14ac:dyDescent="0.3">
      <c r="A19" s="107" t="s">
        <v>291</v>
      </c>
      <c r="B19" s="108" t="s">
        <v>48</v>
      </c>
      <c r="C19" s="115" t="s">
        <v>299</v>
      </c>
      <c r="D19" s="110" t="s">
        <v>60</v>
      </c>
      <c r="E19" s="114"/>
      <c r="F19" s="55"/>
      <c r="G19" s="112">
        <f t="shared" si="0"/>
        <v>0</v>
      </c>
      <c r="I19" s="44"/>
      <c r="J19" s="45">
        <f t="shared" si="1"/>
        <v>0</v>
      </c>
      <c r="K19" s="125">
        <v>396</v>
      </c>
      <c r="L19" s="45">
        <f t="shared" si="2"/>
        <v>0</v>
      </c>
      <c r="M19" s="47"/>
      <c r="N19" s="45">
        <f t="shared" si="3"/>
        <v>0</v>
      </c>
      <c r="O19" s="46"/>
      <c r="P19" s="45">
        <f t="shared" si="4"/>
        <v>0</v>
      </c>
      <c r="Q19" s="47"/>
      <c r="R19" s="45">
        <f t="shared" si="5"/>
        <v>0</v>
      </c>
      <c r="S19" s="46"/>
      <c r="T19" s="45">
        <f t="shared" si="6"/>
        <v>0</v>
      </c>
      <c r="U19" s="46"/>
      <c r="V19" s="45">
        <f t="shared" si="7"/>
        <v>0</v>
      </c>
      <c r="W19" s="46"/>
      <c r="X19" s="45">
        <f t="shared" si="8"/>
        <v>0</v>
      </c>
      <c r="Y19" s="46"/>
      <c r="Z19" s="45">
        <f t="shared" si="9"/>
        <v>0</v>
      </c>
      <c r="AA19" s="46"/>
      <c r="AB19" s="45">
        <f t="shared" si="10"/>
        <v>0</v>
      </c>
      <c r="AC19" s="129">
        <f t="shared" si="11"/>
        <v>396</v>
      </c>
      <c r="AD19" s="49">
        <f t="shared" si="12"/>
        <v>0</v>
      </c>
      <c r="AE19" s="50">
        <v>396</v>
      </c>
      <c r="AF19" s="51"/>
      <c r="AG19" s="128">
        <f t="shared" si="13"/>
        <v>0</v>
      </c>
      <c r="AH19" s="53">
        <f t="shared" si="13"/>
        <v>0</v>
      </c>
      <c r="AI19" s="54">
        <f t="shared" si="14"/>
        <v>1</v>
      </c>
    </row>
    <row r="20" spans="1:35" ht="30.6" x14ac:dyDescent="0.3">
      <c r="A20" s="107" t="s">
        <v>291</v>
      </c>
      <c r="B20" s="108" t="s">
        <v>52</v>
      </c>
      <c r="C20" s="115" t="s">
        <v>300</v>
      </c>
      <c r="D20" s="110" t="s">
        <v>50</v>
      </c>
      <c r="E20" s="114"/>
      <c r="F20" s="55"/>
      <c r="G20" s="112">
        <f t="shared" si="0"/>
        <v>0</v>
      </c>
      <c r="I20" s="44"/>
      <c r="J20" s="45">
        <f t="shared" si="1"/>
        <v>0</v>
      </c>
      <c r="K20" s="46"/>
      <c r="L20" s="45">
        <f t="shared" si="2"/>
        <v>0</v>
      </c>
      <c r="M20" s="47"/>
      <c r="N20" s="45">
        <f t="shared" si="3"/>
        <v>0</v>
      </c>
      <c r="O20" s="46"/>
      <c r="P20" s="45">
        <f t="shared" si="4"/>
        <v>0</v>
      </c>
      <c r="Q20" s="47"/>
      <c r="R20" s="45">
        <f t="shared" si="5"/>
        <v>0</v>
      </c>
      <c r="S20" s="46"/>
      <c r="T20" s="45">
        <f t="shared" si="6"/>
        <v>0</v>
      </c>
      <c r="U20" s="46"/>
      <c r="V20" s="45">
        <f t="shared" si="7"/>
        <v>0</v>
      </c>
      <c r="W20" s="46"/>
      <c r="X20" s="45">
        <f t="shared" si="8"/>
        <v>0</v>
      </c>
      <c r="Y20" s="46"/>
      <c r="Z20" s="45">
        <f t="shared" si="9"/>
        <v>0</v>
      </c>
      <c r="AA20" s="46"/>
      <c r="AB20" s="45">
        <f t="shared" si="10"/>
        <v>0</v>
      </c>
      <c r="AC20" s="48">
        <f t="shared" si="11"/>
        <v>0</v>
      </c>
      <c r="AD20" s="49">
        <f t="shared" si="12"/>
        <v>0</v>
      </c>
      <c r="AE20" s="50">
        <v>12</v>
      </c>
      <c r="AF20" s="51"/>
      <c r="AG20" s="52">
        <f t="shared" si="13"/>
        <v>12</v>
      </c>
      <c r="AH20" s="53">
        <f t="shared" si="13"/>
        <v>0</v>
      </c>
      <c r="AI20" s="54">
        <f t="shared" si="14"/>
        <v>0</v>
      </c>
    </row>
    <row r="21" spans="1:35" ht="30.6" x14ac:dyDescent="0.3">
      <c r="A21" s="107" t="s">
        <v>291</v>
      </c>
      <c r="B21" s="108" t="s">
        <v>58</v>
      </c>
      <c r="C21" s="115" t="s">
        <v>301</v>
      </c>
      <c r="D21" s="110" t="s">
        <v>50</v>
      </c>
      <c r="E21" s="114"/>
      <c r="F21" s="55"/>
      <c r="G21" s="112">
        <f t="shared" si="0"/>
        <v>0</v>
      </c>
      <c r="I21" s="44"/>
      <c r="J21" s="45">
        <f t="shared" si="1"/>
        <v>0</v>
      </c>
      <c r="K21" s="125">
        <v>20.2</v>
      </c>
      <c r="L21" s="45">
        <f t="shared" si="2"/>
        <v>0</v>
      </c>
      <c r="M21" s="47"/>
      <c r="N21" s="45">
        <f t="shared" si="3"/>
        <v>0</v>
      </c>
      <c r="O21" s="46"/>
      <c r="P21" s="45">
        <f t="shared" si="4"/>
        <v>0</v>
      </c>
      <c r="Q21" s="47"/>
      <c r="R21" s="45">
        <f t="shared" si="5"/>
        <v>0</v>
      </c>
      <c r="S21" s="46"/>
      <c r="T21" s="45">
        <f t="shared" si="6"/>
        <v>0</v>
      </c>
      <c r="U21" s="46"/>
      <c r="V21" s="45">
        <f t="shared" si="7"/>
        <v>0</v>
      </c>
      <c r="W21" s="46"/>
      <c r="X21" s="45">
        <f t="shared" si="8"/>
        <v>0</v>
      </c>
      <c r="Y21" s="46"/>
      <c r="Z21" s="45">
        <f t="shared" si="9"/>
        <v>0</v>
      </c>
      <c r="AA21" s="46"/>
      <c r="AB21" s="45">
        <f t="shared" si="10"/>
        <v>0</v>
      </c>
      <c r="AC21" s="129">
        <f t="shared" si="11"/>
        <v>20.2</v>
      </c>
      <c r="AD21" s="49">
        <f t="shared" si="12"/>
        <v>0</v>
      </c>
      <c r="AE21" s="50">
        <v>20.2</v>
      </c>
      <c r="AF21" s="51"/>
      <c r="AG21" s="128">
        <f t="shared" si="13"/>
        <v>0</v>
      </c>
      <c r="AH21" s="53">
        <f t="shared" si="13"/>
        <v>0</v>
      </c>
      <c r="AI21" s="54">
        <f t="shared" si="14"/>
        <v>1</v>
      </c>
    </row>
    <row r="22" spans="1:35" ht="30.6" x14ac:dyDescent="0.3">
      <c r="A22" s="107" t="s">
        <v>291</v>
      </c>
      <c r="B22" s="108" t="s">
        <v>302</v>
      </c>
      <c r="C22" s="115" t="s">
        <v>303</v>
      </c>
      <c r="D22" s="110" t="s">
        <v>214</v>
      </c>
      <c r="E22" s="114"/>
      <c r="F22" s="55"/>
      <c r="G22" s="112">
        <f t="shared" si="0"/>
        <v>0</v>
      </c>
      <c r="I22" s="44"/>
      <c r="J22" s="45">
        <f t="shared" si="1"/>
        <v>0</v>
      </c>
      <c r="K22" s="125">
        <v>10.1</v>
      </c>
      <c r="L22" s="45">
        <f t="shared" si="2"/>
        <v>0</v>
      </c>
      <c r="M22" s="47"/>
      <c r="N22" s="45">
        <f t="shared" si="3"/>
        <v>0</v>
      </c>
      <c r="O22" s="46"/>
      <c r="P22" s="45">
        <f t="shared" si="4"/>
        <v>0</v>
      </c>
      <c r="Q22" s="47"/>
      <c r="R22" s="45">
        <f t="shared" si="5"/>
        <v>0</v>
      </c>
      <c r="S22" s="46"/>
      <c r="T22" s="45">
        <f t="shared" si="6"/>
        <v>0</v>
      </c>
      <c r="U22" s="46"/>
      <c r="V22" s="45">
        <f t="shared" si="7"/>
        <v>0</v>
      </c>
      <c r="W22" s="46"/>
      <c r="X22" s="45">
        <f t="shared" si="8"/>
        <v>0</v>
      </c>
      <c r="Y22" s="46"/>
      <c r="Z22" s="45">
        <f t="shared" si="9"/>
        <v>0</v>
      </c>
      <c r="AA22" s="46"/>
      <c r="AB22" s="45">
        <f t="shared" si="10"/>
        <v>0</v>
      </c>
      <c r="AC22" s="129">
        <f t="shared" si="11"/>
        <v>10.1</v>
      </c>
      <c r="AD22" s="49">
        <f t="shared" si="12"/>
        <v>0</v>
      </c>
      <c r="AE22" s="50">
        <v>10.1</v>
      </c>
      <c r="AF22" s="51"/>
      <c r="AG22" s="128">
        <f t="shared" si="13"/>
        <v>0</v>
      </c>
      <c r="AH22" s="53">
        <f t="shared" si="13"/>
        <v>0</v>
      </c>
      <c r="AI22" s="54">
        <f t="shared" si="14"/>
        <v>1</v>
      </c>
    </row>
    <row r="23" spans="1:35" ht="30.6" x14ac:dyDescent="0.3">
      <c r="A23" s="107" t="s">
        <v>291</v>
      </c>
      <c r="B23" s="108" t="s">
        <v>304</v>
      </c>
      <c r="C23" s="115" t="s">
        <v>305</v>
      </c>
      <c r="D23" s="110" t="s">
        <v>60</v>
      </c>
      <c r="E23" s="114"/>
      <c r="F23" s="55"/>
      <c r="G23" s="112">
        <f t="shared" si="0"/>
        <v>0</v>
      </c>
      <c r="I23" s="44"/>
      <c r="J23" s="45">
        <f t="shared" si="1"/>
        <v>0</v>
      </c>
      <c r="K23" s="46"/>
      <c r="L23" s="45">
        <f t="shared" si="2"/>
        <v>0</v>
      </c>
      <c r="M23" s="47"/>
      <c r="N23" s="45">
        <f t="shared" si="3"/>
        <v>0</v>
      </c>
      <c r="O23" s="46"/>
      <c r="P23" s="45">
        <f t="shared" si="4"/>
        <v>0</v>
      </c>
      <c r="Q23" s="47"/>
      <c r="R23" s="45">
        <f t="shared" si="5"/>
        <v>0</v>
      </c>
      <c r="S23" s="46"/>
      <c r="T23" s="45">
        <f t="shared" si="6"/>
        <v>0</v>
      </c>
      <c r="U23" s="46"/>
      <c r="V23" s="45">
        <f t="shared" si="7"/>
        <v>0</v>
      </c>
      <c r="W23" s="46"/>
      <c r="X23" s="45">
        <f t="shared" si="8"/>
        <v>0</v>
      </c>
      <c r="Y23" s="46"/>
      <c r="Z23" s="45">
        <f t="shared" si="9"/>
        <v>0</v>
      </c>
      <c r="AA23" s="46"/>
      <c r="AB23" s="45">
        <f t="shared" si="10"/>
        <v>0</v>
      </c>
      <c r="AC23" s="48">
        <f t="shared" si="11"/>
        <v>0</v>
      </c>
      <c r="AD23" s="49">
        <f t="shared" si="12"/>
        <v>0</v>
      </c>
      <c r="AE23" s="50">
        <v>48.6</v>
      </c>
      <c r="AF23" s="51"/>
      <c r="AG23" s="52">
        <f t="shared" si="13"/>
        <v>48.6</v>
      </c>
      <c r="AH23" s="53">
        <f t="shared" si="13"/>
        <v>0</v>
      </c>
      <c r="AI23" s="54">
        <f t="shared" si="14"/>
        <v>0</v>
      </c>
    </row>
    <row r="24" spans="1:35" ht="30.6" x14ac:dyDescent="0.3">
      <c r="A24" s="107" t="s">
        <v>291</v>
      </c>
      <c r="B24" s="108" t="s">
        <v>306</v>
      </c>
      <c r="C24" s="115" t="s">
        <v>307</v>
      </c>
      <c r="D24" s="110" t="s">
        <v>60</v>
      </c>
      <c r="E24" s="114"/>
      <c r="F24" s="55"/>
      <c r="G24" s="112">
        <f t="shared" si="0"/>
        <v>0</v>
      </c>
      <c r="I24" s="44"/>
      <c r="J24" s="45">
        <f t="shared" si="1"/>
        <v>0</v>
      </c>
      <c r="K24" s="125">
        <v>48.6</v>
      </c>
      <c r="L24" s="45">
        <f t="shared" si="2"/>
        <v>0</v>
      </c>
      <c r="M24" s="47"/>
      <c r="N24" s="45">
        <f t="shared" si="3"/>
        <v>0</v>
      </c>
      <c r="O24" s="46"/>
      <c r="P24" s="45">
        <f t="shared" si="4"/>
        <v>0</v>
      </c>
      <c r="Q24" s="47"/>
      <c r="R24" s="45">
        <f t="shared" si="5"/>
        <v>0</v>
      </c>
      <c r="S24" s="46"/>
      <c r="T24" s="45">
        <f t="shared" si="6"/>
        <v>0</v>
      </c>
      <c r="U24" s="46"/>
      <c r="V24" s="45">
        <f t="shared" si="7"/>
        <v>0</v>
      </c>
      <c r="W24" s="46"/>
      <c r="X24" s="45">
        <f t="shared" si="8"/>
        <v>0</v>
      </c>
      <c r="Y24" s="46"/>
      <c r="Z24" s="45">
        <f t="shared" si="9"/>
        <v>0</v>
      </c>
      <c r="AA24" s="46"/>
      <c r="AB24" s="45">
        <f t="shared" si="10"/>
        <v>0</v>
      </c>
      <c r="AC24" s="129">
        <f t="shared" si="11"/>
        <v>48.6</v>
      </c>
      <c r="AD24" s="49">
        <f t="shared" si="12"/>
        <v>0</v>
      </c>
      <c r="AE24" s="50">
        <v>48.6</v>
      </c>
      <c r="AF24" s="51"/>
      <c r="AG24" s="128">
        <f t="shared" si="13"/>
        <v>0</v>
      </c>
      <c r="AH24" s="53">
        <f t="shared" si="13"/>
        <v>0</v>
      </c>
      <c r="AI24" s="54">
        <f t="shared" si="14"/>
        <v>1</v>
      </c>
    </row>
    <row r="25" spans="1:35" ht="30.6" x14ac:dyDescent="0.3">
      <c r="A25" s="107" t="s">
        <v>291</v>
      </c>
      <c r="B25" s="108" t="s">
        <v>308</v>
      </c>
      <c r="C25" s="115" t="s">
        <v>309</v>
      </c>
      <c r="D25" s="110" t="s">
        <v>60</v>
      </c>
      <c r="E25" s="114"/>
      <c r="F25" s="55"/>
      <c r="G25" s="112">
        <f t="shared" si="0"/>
        <v>0</v>
      </c>
      <c r="I25" s="44"/>
      <c r="J25" s="45">
        <f t="shared" si="1"/>
        <v>0</v>
      </c>
      <c r="K25" s="125">
        <v>48</v>
      </c>
      <c r="L25" s="45">
        <f t="shared" si="2"/>
        <v>0</v>
      </c>
      <c r="M25" s="47"/>
      <c r="N25" s="45">
        <f t="shared" si="3"/>
        <v>0</v>
      </c>
      <c r="O25" s="46"/>
      <c r="P25" s="45">
        <f t="shared" si="4"/>
        <v>0</v>
      </c>
      <c r="Q25" s="47"/>
      <c r="R25" s="45">
        <f t="shared" si="5"/>
        <v>0</v>
      </c>
      <c r="S25" s="46"/>
      <c r="T25" s="45">
        <f t="shared" si="6"/>
        <v>0</v>
      </c>
      <c r="U25" s="46"/>
      <c r="V25" s="45">
        <f t="shared" si="7"/>
        <v>0</v>
      </c>
      <c r="W25" s="46"/>
      <c r="X25" s="45">
        <f t="shared" si="8"/>
        <v>0</v>
      </c>
      <c r="Y25" s="46"/>
      <c r="Z25" s="45">
        <f t="shared" si="9"/>
        <v>0</v>
      </c>
      <c r="AA25" s="46"/>
      <c r="AB25" s="45">
        <f t="shared" si="10"/>
        <v>0</v>
      </c>
      <c r="AC25" s="129">
        <f t="shared" si="11"/>
        <v>48</v>
      </c>
      <c r="AD25" s="49">
        <f t="shared" si="12"/>
        <v>0</v>
      </c>
      <c r="AE25" s="50">
        <v>48</v>
      </c>
      <c r="AF25" s="51"/>
      <c r="AG25" s="128">
        <f t="shared" si="13"/>
        <v>0</v>
      </c>
      <c r="AH25" s="53">
        <f t="shared" si="13"/>
        <v>0</v>
      </c>
      <c r="AI25" s="54">
        <f t="shared" si="14"/>
        <v>1</v>
      </c>
    </row>
    <row r="26" spans="1:35" ht="30.6" x14ac:dyDescent="0.3">
      <c r="A26" s="107" t="s">
        <v>291</v>
      </c>
      <c r="B26" s="108" t="s">
        <v>310</v>
      </c>
      <c r="C26" s="115" t="s">
        <v>311</v>
      </c>
      <c r="D26" s="110" t="s">
        <v>50</v>
      </c>
      <c r="E26" s="114"/>
      <c r="F26" s="55"/>
      <c r="G26" s="112">
        <f t="shared" si="0"/>
        <v>0</v>
      </c>
      <c r="I26" s="44"/>
      <c r="J26" s="45">
        <f t="shared" si="1"/>
        <v>0</v>
      </c>
      <c r="K26" s="125">
        <v>18</v>
      </c>
      <c r="L26" s="45">
        <f t="shared" si="2"/>
        <v>0</v>
      </c>
      <c r="M26" s="47"/>
      <c r="N26" s="45">
        <f t="shared" si="3"/>
        <v>0</v>
      </c>
      <c r="O26" s="46"/>
      <c r="P26" s="45">
        <f t="shared" si="4"/>
        <v>0</v>
      </c>
      <c r="Q26" s="47"/>
      <c r="R26" s="45">
        <f t="shared" si="5"/>
        <v>0</v>
      </c>
      <c r="S26" s="46"/>
      <c r="T26" s="45">
        <f t="shared" si="6"/>
        <v>0</v>
      </c>
      <c r="U26" s="46"/>
      <c r="V26" s="45">
        <f t="shared" si="7"/>
        <v>0</v>
      </c>
      <c r="W26" s="46"/>
      <c r="X26" s="45">
        <f t="shared" si="8"/>
        <v>0</v>
      </c>
      <c r="Y26" s="46"/>
      <c r="Z26" s="45">
        <f t="shared" si="9"/>
        <v>0</v>
      </c>
      <c r="AA26" s="46"/>
      <c r="AB26" s="45">
        <f t="shared" si="10"/>
        <v>0</v>
      </c>
      <c r="AC26" s="129">
        <f t="shared" si="11"/>
        <v>18</v>
      </c>
      <c r="AD26" s="49">
        <f t="shared" si="12"/>
        <v>0</v>
      </c>
      <c r="AE26" s="50">
        <v>20</v>
      </c>
      <c r="AF26" s="51"/>
      <c r="AG26" s="128">
        <f t="shared" si="13"/>
        <v>2</v>
      </c>
      <c r="AH26" s="53">
        <f t="shared" si="13"/>
        <v>0</v>
      </c>
      <c r="AI26" s="54">
        <f t="shared" si="14"/>
        <v>0.9</v>
      </c>
    </row>
    <row r="27" spans="1:35" ht="39.6" x14ac:dyDescent="0.3">
      <c r="A27" s="107" t="s">
        <v>291</v>
      </c>
      <c r="B27" s="108" t="s">
        <v>312</v>
      </c>
      <c r="C27" s="115" t="s">
        <v>313</v>
      </c>
      <c r="D27" s="110" t="s">
        <v>243</v>
      </c>
      <c r="E27" s="114"/>
      <c r="F27" s="55"/>
      <c r="G27" s="112">
        <f t="shared" si="0"/>
        <v>0</v>
      </c>
      <c r="I27" s="44"/>
      <c r="J27" s="45">
        <f t="shared" si="1"/>
        <v>0</v>
      </c>
      <c r="K27" s="46"/>
      <c r="L27" s="45">
        <f t="shared" si="2"/>
        <v>0</v>
      </c>
      <c r="M27" s="47"/>
      <c r="N27" s="45">
        <f t="shared" si="3"/>
        <v>0</v>
      </c>
      <c r="O27" s="46"/>
      <c r="P27" s="45">
        <f t="shared" si="4"/>
        <v>0</v>
      </c>
      <c r="Q27" s="47"/>
      <c r="R27" s="45">
        <f t="shared" si="5"/>
        <v>0</v>
      </c>
      <c r="S27" s="46"/>
      <c r="T27" s="45">
        <f t="shared" si="6"/>
        <v>0</v>
      </c>
      <c r="U27" s="46"/>
      <c r="V27" s="45">
        <f t="shared" si="7"/>
        <v>0</v>
      </c>
      <c r="W27" s="46"/>
      <c r="X27" s="45">
        <f t="shared" si="8"/>
        <v>0</v>
      </c>
      <c r="Y27" s="46"/>
      <c r="Z27" s="45">
        <f t="shared" si="9"/>
        <v>0</v>
      </c>
      <c r="AA27" s="46"/>
      <c r="AB27" s="45">
        <f t="shared" si="10"/>
        <v>0</v>
      </c>
      <c r="AC27" s="48">
        <f t="shared" si="11"/>
        <v>0</v>
      </c>
      <c r="AD27" s="49">
        <f t="shared" si="12"/>
        <v>0</v>
      </c>
      <c r="AE27" s="50">
        <v>16800</v>
      </c>
      <c r="AF27" s="51"/>
      <c r="AG27" s="52">
        <f t="shared" si="13"/>
        <v>16800</v>
      </c>
      <c r="AH27" s="53">
        <f t="shared" si="13"/>
        <v>0</v>
      </c>
      <c r="AI27" s="54">
        <f t="shared" si="14"/>
        <v>0</v>
      </c>
    </row>
    <row r="28" spans="1:35" ht="30.6" x14ac:dyDescent="0.3">
      <c r="A28" s="107" t="s">
        <v>291</v>
      </c>
      <c r="B28" s="108" t="s">
        <v>314</v>
      </c>
      <c r="C28" s="115" t="s">
        <v>315</v>
      </c>
      <c r="D28" s="110" t="s">
        <v>64</v>
      </c>
      <c r="E28" s="114"/>
      <c r="F28" s="55"/>
      <c r="G28" s="112">
        <f t="shared" si="0"/>
        <v>0</v>
      </c>
      <c r="I28" s="44"/>
      <c r="J28" s="45">
        <f t="shared" si="1"/>
        <v>0</v>
      </c>
      <c r="K28" s="125">
        <v>320</v>
      </c>
      <c r="L28" s="45">
        <f t="shared" si="2"/>
        <v>0</v>
      </c>
      <c r="M28" s="126">
        <v>100</v>
      </c>
      <c r="N28" s="45">
        <f t="shared" si="3"/>
        <v>0</v>
      </c>
      <c r="O28" s="46"/>
      <c r="P28" s="45">
        <f t="shared" si="4"/>
        <v>0</v>
      </c>
      <c r="Q28" s="47"/>
      <c r="R28" s="45">
        <f t="shared" si="5"/>
        <v>0</v>
      </c>
      <c r="S28" s="46"/>
      <c r="T28" s="45">
        <f t="shared" si="6"/>
        <v>0</v>
      </c>
      <c r="U28" s="46"/>
      <c r="V28" s="45">
        <f t="shared" si="7"/>
        <v>0</v>
      </c>
      <c r="W28" s="46"/>
      <c r="X28" s="45">
        <f t="shared" si="8"/>
        <v>0</v>
      </c>
      <c r="Y28" s="46"/>
      <c r="Z28" s="45">
        <f t="shared" si="9"/>
        <v>0</v>
      </c>
      <c r="AA28" s="46"/>
      <c r="AB28" s="45">
        <f t="shared" si="10"/>
        <v>0</v>
      </c>
      <c r="AC28" s="129">
        <f t="shared" si="11"/>
        <v>420</v>
      </c>
      <c r="AD28" s="49">
        <f t="shared" si="12"/>
        <v>0</v>
      </c>
      <c r="AE28" s="50">
        <v>420</v>
      </c>
      <c r="AF28" s="51"/>
      <c r="AG28" s="128">
        <f t="shared" si="13"/>
        <v>0</v>
      </c>
      <c r="AH28" s="53">
        <f t="shared" si="13"/>
        <v>0</v>
      </c>
      <c r="AI28" s="54">
        <f t="shared" si="14"/>
        <v>1</v>
      </c>
    </row>
    <row r="29" spans="1:35" ht="30.6" x14ac:dyDescent="0.3">
      <c r="A29" s="107" t="s">
        <v>291</v>
      </c>
      <c r="B29" s="108" t="s">
        <v>316</v>
      </c>
      <c r="C29" s="115" t="s">
        <v>317</v>
      </c>
      <c r="D29" s="110" t="s">
        <v>60</v>
      </c>
      <c r="E29" s="114"/>
      <c r="F29" s="55"/>
      <c r="G29" s="112">
        <f t="shared" si="0"/>
        <v>0</v>
      </c>
      <c r="I29" s="44"/>
      <c r="J29" s="45">
        <f t="shared" si="1"/>
        <v>0</v>
      </c>
      <c r="K29" s="46"/>
      <c r="L29" s="45">
        <f t="shared" si="2"/>
        <v>0</v>
      </c>
      <c r="M29" s="47"/>
      <c r="N29" s="45">
        <f t="shared" si="3"/>
        <v>0</v>
      </c>
      <c r="O29" s="46"/>
      <c r="P29" s="45">
        <f t="shared" si="4"/>
        <v>0</v>
      </c>
      <c r="Q29" s="47"/>
      <c r="R29" s="45">
        <f t="shared" si="5"/>
        <v>0</v>
      </c>
      <c r="S29" s="46"/>
      <c r="T29" s="45">
        <f t="shared" si="6"/>
        <v>0</v>
      </c>
      <c r="U29" s="46"/>
      <c r="V29" s="45">
        <f t="shared" si="7"/>
        <v>0</v>
      </c>
      <c r="W29" s="46"/>
      <c r="X29" s="45">
        <f t="shared" si="8"/>
        <v>0</v>
      </c>
      <c r="Y29" s="46"/>
      <c r="Z29" s="45">
        <f t="shared" si="9"/>
        <v>0</v>
      </c>
      <c r="AA29" s="46"/>
      <c r="AB29" s="45">
        <f t="shared" si="10"/>
        <v>0</v>
      </c>
      <c r="AC29" s="48">
        <f t="shared" si="11"/>
        <v>0</v>
      </c>
      <c r="AD29" s="49">
        <f t="shared" si="12"/>
        <v>0</v>
      </c>
      <c r="AE29" s="50">
        <v>380</v>
      </c>
      <c r="AF29" s="51"/>
      <c r="AG29" s="52">
        <f t="shared" si="13"/>
        <v>380</v>
      </c>
      <c r="AH29" s="53">
        <f t="shared" si="13"/>
        <v>0</v>
      </c>
      <c r="AI29" s="54">
        <f t="shared" si="14"/>
        <v>0</v>
      </c>
    </row>
    <row r="30" spans="1:35" ht="30.6" x14ac:dyDescent="0.3">
      <c r="A30" s="107" t="s">
        <v>291</v>
      </c>
      <c r="B30" s="108" t="s">
        <v>318</v>
      </c>
      <c r="C30" s="115" t="s">
        <v>319</v>
      </c>
      <c r="D30" s="110" t="s">
        <v>64</v>
      </c>
      <c r="E30" s="114"/>
      <c r="F30" s="55"/>
      <c r="G30" s="112">
        <f t="shared" si="0"/>
        <v>0</v>
      </c>
      <c r="I30" s="44"/>
      <c r="J30" s="45">
        <f t="shared" si="1"/>
        <v>0</v>
      </c>
      <c r="K30" s="125">
        <v>4.4000000000000004</v>
      </c>
      <c r="L30" s="45">
        <f t="shared" si="2"/>
        <v>0</v>
      </c>
      <c r="M30" s="47"/>
      <c r="N30" s="45">
        <f t="shared" si="3"/>
        <v>0</v>
      </c>
      <c r="O30" s="46"/>
      <c r="P30" s="45">
        <f t="shared" si="4"/>
        <v>0</v>
      </c>
      <c r="Q30" s="47"/>
      <c r="R30" s="45">
        <f t="shared" si="5"/>
        <v>0</v>
      </c>
      <c r="S30" s="46"/>
      <c r="T30" s="45">
        <f t="shared" si="6"/>
        <v>0</v>
      </c>
      <c r="U30" s="46"/>
      <c r="V30" s="45">
        <f t="shared" si="7"/>
        <v>0</v>
      </c>
      <c r="W30" s="46"/>
      <c r="X30" s="45">
        <f t="shared" si="8"/>
        <v>0</v>
      </c>
      <c r="Y30" s="46"/>
      <c r="Z30" s="45">
        <f t="shared" si="9"/>
        <v>0</v>
      </c>
      <c r="AA30" s="46"/>
      <c r="AB30" s="45">
        <f t="shared" si="10"/>
        <v>0</v>
      </c>
      <c r="AC30" s="129">
        <f t="shared" si="11"/>
        <v>4.4000000000000004</v>
      </c>
      <c r="AD30" s="49">
        <f t="shared" si="12"/>
        <v>0</v>
      </c>
      <c r="AE30" s="50">
        <v>4.4000000000000004</v>
      </c>
      <c r="AF30" s="51"/>
      <c r="AG30" s="128">
        <f t="shared" si="13"/>
        <v>0</v>
      </c>
      <c r="AH30" s="53">
        <f t="shared" si="13"/>
        <v>0</v>
      </c>
      <c r="AI30" s="54">
        <f t="shared" si="14"/>
        <v>1</v>
      </c>
    </row>
    <row r="31" spans="1:35" ht="30.6" x14ac:dyDescent="0.3">
      <c r="A31" s="107" t="s">
        <v>291</v>
      </c>
      <c r="B31" s="108" t="s">
        <v>320</v>
      </c>
      <c r="C31" s="115" t="s">
        <v>321</v>
      </c>
      <c r="D31" s="110" t="s">
        <v>64</v>
      </c>
      <c r="E31" s="114"/>
      <c r="F31" s="56"/>
      <c r="G31" s="112">
        <f t="shared" si="0"/>
        <v>0</v>
      </c>
      <c r="I31" s="44"/>
      <c r="J31" s="45">
        <f t="shared" si="1"/>
        <v>0</v>
      </c>
      <c r="K31" s="125">
        <v>6</v>
      </c>
      <c r="L31" s="45">
        <f t="shared" si="2"/>
        <v>0</v>
      </c>
      <c r="M31" s="47"/>
      <c r="N31" s="45">
        <f t="shared" si="3"/>
        <v>0</v>
      </c>
      <c r="O31" s="46"/>
      <c r="P31" s="45">
        <f t="shared" si="4"/>
        <v>0</v>
      </c>
      <c r="Q31" s="47"/>
      <c r="R31" s="45">
        <f t="shared" si="5"/>
        <v>0</v>
      </c>
      <c r="S31" s="46"/>
      <c r="T31" s="45">
        <f t="shared" si="6"/>
        <v>0</v>
      </c>
      <c r="U31" s="46"/>
      <c r="V31" s="45">
        <f t="shared" si="7"/>
        <v>0</v>
      </c>
      <c r="W31" s="46"/>
      <c r="X31" s="45">
        <f t="shared" si="8"/>
        <v>0</v>
      </c>
      <c r="Y31" s="46"/>
      <c r="Z31" s="45">
        <f t="shared" si="9"/>
        <v>0</v>
      </c>
      <c r="AA31" s="46"/>
      <c r="AB31" s="45">
        <f t="shared" si="10"/>
        <v>0</v>
      </c>
      <c r="AC31" s="129">
        <f t="shared" si="11"/>
        <v>6</v>
      </c>
      <c r="AD31" s="49">
        <f t="shared" si="12"/>
        <v>0</v>
      </c>
      <c r="AE31" s="50">
        <v>6</v>
      </c>
      <c r="AF31" s="51"/>
      <c r="AG31" s="128">
        <f t="shared" si="13"/>
        <v>0</v>
      </c>
      <c r="AH31" s="53">
        <f t="shared" si="13"/>
        <v>0</v>
      </c>
      <c r="AI31" s="54">
        <f t="shared" si="14"/>
        <v>1</v>
      </c>
    </row>
    <row r="32" spans="1:35" ht="20.399999999999999" x14ac:dyDescent="0.3">
      <c r="A32" s="107" t="s">
        <v>322</v>
      </c>
      <c r="B32" s="108" t="s">
        <v>62</v>
      </c>
      <c r="C32" s="115" t="s">
        <v>323</v>
      </c>
      <c r="D32" s="110"/>
      <c r="E32" s="114"/>
      <c r="F32" s="55"/>
      <c r="G32" s="112"/>
      <c r="I32" s="44"/>
      <c r="J32" s="45"/>
      <c r="K32" s="46"/>
      <c r="L32" s="45"/>
      <c r="M32" s="47"/>
      <c r="N32" s="45"/>
      <c r="O32" s="46"/>
      <c r="P32" s="45"/>
      <c r="Q32" s="47"/>
      <c r="R32" s="45"/>
      <c r="S32" s="46"/>
      <c r="T32" s="45"/>
      <c r="U32" s="46"/>
      <c r="V32" s="45"/>
      <c r="W32" s="46"/>
      <c r="X32" s="45"/>
      <c r="Y32" s="46"/>
      <c r="Z32" s="45"/>
      <c r="AA32" s="46"/>
      <c r="AB32" s="45"/>
      <c r="AC32" s="48"/>
      <c r="AD32" s="49"/>
      <c r="AE32" s="50"/>
      <c r="AF32" s="51"/>
      <c r="AG32" s="52"/>
      <c r="AH32" s="53"/>
      <c r="AI32" s="54"/>
    </row>
    <row r="33" spans="1:35" ht="20.399999999999999" x14ac:dyDescent="0.3">
      <c r="A33" s="107" t="s">
        <v>322</v>
      </c>
      <c r="B33" s="108" t="s">
        <v>324</v>
      </c>
      <c r="C33" s="115" t="s">
        <v>325</v>
      </c>
      <c r="D33" s="110" t="s">
        <v>64</v>
      </c>
      <c r="E33" s="114"/>
      <c r="F33" s="55"/>
      <c r="G33" s="112">
        <f t="shared" ref="G33:G109" si="15">ROUND((E33*F33),2)</f>
        <v>0</v>
      </c>
      <c r="I33" s="44"/>
      <c r="J33" s="45">
        <f t="shared" si="1"/>
        <v>0</v>
      </c>
      <c r="K33" s="46"/>
      <c r="L33" s="45">
        <f t="shared" si="2"/>
        <v>0</v>
      </c>
      <c r="M33" s="126">
        <v>5.7</v>
      </c>
      <c r="N33" s="45">
        <f t="shared" si="3"/>
        <v>0</v>
      </c>
      <c r="O33" s="46"/>
      <c r="P33" s="45">
        <f t="shared" si="4"/>
        <v>0</v>
      </c>
      <c r="Q33" s="47"/>
      <c r="R33" s="45">
        <f t="shared" si="5"/>
        <v>0</v>
      </c>
      <c r="S33" s="46"/>
      <c r="T33" s="45">
        <f t="shared" si="6"/>
        <v>0</v>
      </c>
      <c r="U33" s="46"/>
      <c r="V33" s="45">
        <f t="shared" si="7"/>
        <v>0</v>
      </c>
      <c r="W33" s="46"/>
      <c r="X33" s="45">
        <f t="shared" si="8"/>
        <v>0</v>
      </c>
      <c r="Y33" s="46"/>
      <c r="Z33" s="45">
        <f t="shared" si="9"/>
        <v>0</v>
      </c>
      <c r="AA33" s="46"/>
      <c r="AB33" s="45">
        <f t="shared" si="10"/>
        <v>0</v>
      </c>
      <c r="AC33" s="129">
        <f t="shared" si="11"/>
        <v>5.7</v>
      </c>
      <c r="AD33" s="49">
        <f t="shared" si="12"/>
        <v>0</v>
      </c>
      <c r="AE33" s="50">
        <v>5.7</v>
      </c>
      <c r="AF33" s="51"/>
      <c r="AG33" s="128">
        <f>AE33-AC33</f>
        <v>0</v>
      </c>
      <c r="AH33" s="53">
        <f t="shared" ref="AG33:AH80" si="16">AF33-AD33</f>
        <v>0</v>
      </c>
      <c r="AI33" s="54">
        <f t="shared" si="14"/>
        <v>1</v>
      </c>
    </row>
    <row r="34" spans="1:35" ht="20.399999999999999" x14ac:dyDescent="0.3">
      <c r="A34" s="107" t="s">
        <v>322</v>
      </c>
      <c r="B34" s="108" t="s">
        <v>326</v>
      </c>
      <c r="C34" s="115" t="s">
        <v>327</v>
      </c>
      <c r="D34" s="110" t="s">
        <v>243</v>
      </c>
      <c r="E34" s="114"/>
      <c r="F34" s="55"/>
      <c r="G34" s="112">
        <f t="shared" si="15"/>
        <v>0</v>
      </c>
      <c r="I34" s="44"/>
      <c r="J34" s="45">
        <f t="shared" si="1"/>
        <v>0</v>
      </c>
      <c r="K34" s="46"/>
      <c r="L34" s="45">
        <f t="shared" si="2"/>
        <v>0</v>
      </c>
      <c r="M34" s="126">
        <v>1434</v>
      </c>
      <c r="N34" s="45">
        <f t="shared" si="3"/>
        <v>0</v>
      </c>
      <c r="O34" s="46"/>
      <c r="P34" s="45">
        <f t="shared" si="4"/>
        <v>0</v>
      </c>
      <c r="Q34" s="47"/>
      <c r="R34" s="45">
        <f t="shared" si="5"/>
        <v>0</v>
      </c>
      <c r="S34" s="46"/>
      <c r="T34" s="45">
        <f t="shared" si="6"/>
        <v>0</v>
      </c>
      <c r="U34" s="46"/>
      <c r="V34" s="45">
        <f t="shared" si="7"/>
        <v>0</v>
      </c>
      <c r="W34" s="46"/>
      <c r="X34" s="45">
        <f t="shared" si="8"/>
        <v>0</v>
      </c>
      <c r="Y34" s="46"/>
      <c r="Z34" s="45">
        <f t="shared" si="9"/>
        <v>0</v>
      </c>
      <c r="AA34" s="46"/>
      <c r="AB34" s="45">
        <f t="shared" si="10"/>
        <v>0</v>
      </c>
      <c r="AC34" s="129">
        <f t="shared" si="11"/>
        <v>1434</v>
      </c>
      <c r="AD34" s="49">
        <f t="shared" si="12"/>
        <v>0</v>
      </c>
      <c r="AE34" s="50">
        <v>1434</v>
      </c>
      <c r="AF34" s="51"/>
      <c r="AG34" s="128">
        <f t="shared" si="16"/>
        <v>0</v>
      </c>
      <c r="AH34" s="53">
        <f t="shared" si="16"/>
        <v>0</v>
      </c>
      <c r="AI34" s="54">
        <f t="shared" si="14"/>
        <v>1</v>
      </c>
    </row>
    <row r="35" spans="1:35" ht="20.399999999999999" x14ac:dyDescent="0.3">
      <c r="A35" s="107" t="s">
        <v>322</v>
      </c>
      <c r="B35" s="108" t="s">
        <v>65</v>
      </c>
      <c r="C35" s="115" t="s">
        <v>328</v>
      </c>
      <c r="D35" s="110"/>
      <c r="E35" s="111"/>
      <c r="F35" s="55"/>
      <c r="G35" s="112"/>
      <c r="I35" s="44"/>
      <c r="J35" s="45"/>
      <c r="K35" s="46"/>
      <c r="L35" s="45"/>
      <c r="M35" s="47"/>
      <c r="N35" s="45"/>
      <c r="O35" s="46"/>
      <c r="P35" s="45"/>
      <c r="Q35" s="47"/>
      <c r="R35" s="45"/>
      <c r="S35" s="46"/>
      <c r="T35" s="45"/>
      <c r="U35" s="46"/>
      <c r="V35" s="45"/>
      <c r="W35" s="46"/>
      <c r="X35" s="45"/>
      <c r="Y35" s="46"/>
      <c r="Z35" s="45"/>
      <c r="AA35" s="46"/>
      <c r="AB35" s="45"/>
      <c r="AC35" s="48"/>
      <c r="AD35" s="49"/>
      <c r="AE35" s="50"/>
      <c r="AF35" s="51"/>
      <c r="AG35" s="52"/>
      <c r="AH35" s="53"/>
      <c r="AI35" s="54"/>
    </row>
    <row r="36" spans="1:35" ht="20.399999999999999" x14ac:dyDescent="0.3">
      <c r="A36" s="107" t="s">
        <v>322</v>
      </c>
      <c r="B36" s="108" t="s">
        <v>329</v>
      </c>
      <c r="C36" s="115" t="s">
        <v>330</v>
      </c>
      <c r="D36" s="110" t="s">
        <v>64</v>
      </c>
      <c r="E36" s="111"/>
      <c r="F36" s="55"/>
      <c r="G36" s="112">
        <f t="shared" si="15"/>
        <v>0</v>
      </c>
      <c r="I36" s="44"/>
      <c r="J36" s="45">
        <f t="shared" si="1"/>
        <v>0</v>
      </c>
      <c r="K36" s="46"/>
      <c r="L36" s="45">
        <f t="shared" si="2"/>
        <v>0</v>
      </c>
      <c r="M36" s="47"/>
      <c r="N36" s="45">
        <f t="shared" si="3"/>
        <v>0</v>
      </c>
      <c r="O36" s="46"/>
      <c r="P36" s="45">
        <f t="shared" si="4"/>
        <v>0</v>
      </c>
      <c r="Q36" s="47"/>
      <c r="R36" s="45">
        <f t="shared" si="5"/>
        <v>0</v>
      </c>
      <c r="S36" s="46"/>
      <c r="T36" s="45">
        <f t="shared" si="6"/>
        <v>0</v>
      </c>
      <c r="U36" s="46"/>
      <c r="V36" s="45">
        <f t="shared" si="7"/>
        <v>0</v>
      </c>
      <c r="W36" s="46"/>
      <c r="X36" s="45">
        <f t="shared" si="8"/>
        <v>0</v>
      </c>
      <c r="Y36" s="46"/>
      <c r="Z36" s="45">
        <f t="shared" si="9"/>
        <v>0</v>
      </c>
      <c r="AA36" s="46"/>
      <c r="AB36" s="45">
        <f t="shared" si="10"/>
        <v>0</v>
      </c>
      <c r="AC36" s="48">
        <f t="shared" si="11"/>
        <v>0</v>
      </c>
      <c r="AD36" s="49">
        <f t="shared" si="12"/>
        <v>0</v>
      </c>
      <c r="AE36" s="50">
        <v>25</v>
      </c>
      <c r="AF36" s="51"/>
      <c r="AG36" s="52">
        <f t="shared" si="16"/>
        <v>25</v>
      </c>
      <c r="AH36" s="53">
        <f t="shared" si="16"/>
        <v>0</v>
      </c>
      <c r="AI36" s="54">
        <f t="shared" si="14"/>
        <v>0</v>
      </c>
    </row>
    <row r="37" spans="1:35" ht="20.399999999999999" x14ac:dyDescent="0.3">
      <c r="A37" s="107" t="s">
        <v>322</v>
      </c>
      <c r="B37" s="108" t="s">
        <v>331</v>
      </c>
      <c r="C37" s="115" t="s">
        <v>327</v>
      </c>
      <c r="D37" s="110" t="s">
        <v>243</v>
      </c>
      <c r="E37" s="111"/>
      <c r="F37" s="55"/>
      <c r="G37" s="112">
        <f t="shared" si="15"/>
        <v>0</v>
      </c>
      <c r="I37" s="44"/>
      <c r="J37" s="45">
        <f t="shared" si="1"/>
        <v>0</v>
      </c>
      <c r="K37" s="46"/>
      <c r="L37" s="45">
        <f t="shared" si="2"/>
        <v>0</v>
      </c>
      <c r="M37" s="47"/>
      <c r="N37" s="45">
        <f t="shared" si="3"/>
        <v>0</v>
      </c>
      <c r="O37" s="46"/>
      <c r="P37" s="45">
        <f t="shared" si="4"/>
        <v>0</v>
      </c>
      <c r="Q37" s="47"/>
      <c r="R37" s="45">
        <f t="shared" si="5"/>
        <v>0</v>
      </c>
      <c r="S37" s="46"/>
      <c r="T37" s="45">
        <f t="shared" si="6"/>
        <v>0</v>
      </c>
      <c r="U37" s="46"/>
      <c r="V37" s="45">
        <f t="shared" si="7"/>
        <v>0</v>
      </c>
      <c r="W37" s="46"/>
      <c r="X37" s="45">
        <f t="shared" si="8"/>
        <v>0</v>
      </c>
      <c r="Y37" s="46"/>
      <c r="Z37" s="45">
        <f t="shared" si="9"/>
        <v>0</v>
      </c>
      <c r="AA37" s="46"/>
      <c r="AB37" s="45">
        <f t="shared" si="10"/>
        <v>0</v>
      </c>
      <c r="AC37" s="48">
        <f t="shared" si="11"/>
        <v>0</v>
      </c>
      <c r="AD37" s="49">
        <f t="shared" si="12"/>
        <v>0</v>
      </c>
      <c r="AE37" s="50">
        <v>3393</v>
      </c>
      <c r="AF37" s="51"/>
      <c r="AG37" s="52">
        <f t="shared" si="16"/>
        <v>3393</v>
      </c>
      <c r="AH37" s="53">
        <f t="shared" si="16"/>
        <v>0</v>
      </c>
      <c r="AI37" s="54">
        <f t="shared" si="14"/>
        <v>0</v>
      </c>
    </row>
    <row r="38" spans="1:35" ht="20.399999999999999" x14ac:dyDescent="0.3">
      <c r="A38" s="107" t="s">
        <v>322</v>
      </c>
      <c r="B38" s="108" t="s">
        <v>67</v>
      </c>
      <c r="C38" s="115" t="s">
        <v>332</v>
      </c>
      <c r="D38" s="110" t="s">
        <v>64</v>
      </c>
      <c r="E38" s="111"/>
      <c r="F38" s="55"/>
      <c r="G38" s="112">
        <f t="shared" si="15"/>
        <v>0</v>
      </c>
      <c r="I38" s="44"/>
      <c r="J38" s="45">
        <f t="shared" si="1"/>
        <v>0</v>
      </c>
      <c r="K38" s="46"/>
      <c r="L38" s="45">
        <f t="shared" si="2"/>
        <v>0</v>
      </c>
      <c r="M38" s="126">
        <v>0.8</v>
      </c>
      <c r="N38" s="45">
        <f t="shared" si="3"/>
        <v>0</v>
      </c>
      <c r="O38" s="46"/>
      <c r="P38" s="45">
        <f t="shared" si="4"/>
        <v>0</v>
      </c>
      <c r="Q38" s="47"/>
      <c r="R38" s="45">
        <f t="shared" si="5"/>
        <v>0</v>
      </c>
      <c r="S38" s="46"/>
      <c r="T38" s="45">
        <f t="shared" si="6"/>
        <v>0</v>
      </c>
      <c r="U38" s="46"/>
      <c r="V38" s="45">
        <f t="shared" si="7"/>
        <v>0</v>
      </c>
      <c r="W38" s="46"/>
      <c r="X38" s="45">
        <f t="shared" si="8"/>
        <v>0</v>
      </c>
      <c r="Y38" s="46"/>
      <c r="Z38" s="45">
        <f t="shared" si="9"/>
        <v>0</v>
      </c>
      <c r="AA38" s="46"/>
      <c r="AB38" s="45">
        <f t="shared" si="10"/>
        <v>0</v>
      </c>
      <c r="AC38" s="129">
        <f t="shared" si="11"/>
        <v>0.8</v>
      </c>
      <c r="AD38" s="49">
        <f t="shared" si="12"/>
        <v>0</v>
      </c>
      <c r="AE38" s="50">
        <v>0.8</v>
      </c>
      <c r="AF38" s="51"/>
      <c r="AG38" s="128">
        <f t="shared" si="16"/>
        <v>0</v>
      </c>
      <c r="AH38" s="53">
        <f t="shared" si="16"/>
        <v>0</v>
      </c>
      <c r="AI38" s="54">
        <f t="shared" si="14"/>
        <v>1</v>
      </c>
    </row>
    <row r="39" spans="1:35" ht="20.399999999999999" x14ac:dyDescent="0.3">
      <c r="A39" s="107" t="s">
        <v>322</v>
      </c>
      <c r="B39" s="108" t="s">
        <v>69</v>
      </c>
      <c r="C39" s="116" t="s">
        <v>333</v>
      </c>
      <c r="D39" s="110"/>
      <c r="E39" s="111"/>
      <c r="F39" s="55"/>
      <c r="G39" s="112"/>
      <c r="I39" s="44"/>
      <c r="J39" s="45"/>
      <c r="K39" s="46"/>
      <c r="L39" s="45"/>
      <c r="M39" s="47"/>
      <c r="N39" s="45"/>
      <c r="O39" s="46"/>
      <c r="P39" s="45"/>
      <c r="Q39" s="47"/>
      <c r="R39" s="45"/>
      <c r="S39" s="46"/>
      <c r="T39" s="45"/>
      <c r="U39" s="46"/>
      <c r="V39" s="45"/>
      <c r="W39" s="46"/>
      <c r="X39" s="45"/>
      <c r="Y39" s="46"/>
      <c r="Z39" s="45"/>
      <c r="AA39" s="46"/>
      <c r="AB39" s="45"/>
      <c r="AC39" s="48"/>
      <c r="AD39" s="49"/>
      <c r="AE39" s="50"/>
      <c r="AF39" s="51"/>
      <c r="AG39" s="52"/>
      <c r="AH39" s="53"/>
      <c r="AI39" s="54"/>
    </row>
    <row r="40" spans="1:35" ht="20.399999999999999" x14ac:dyDescent="0.3">
      <c r="A40" s="107" t="s">
        <v>322</v>
      </c>
      <c r="B40" s="108" t="s">
        <v>334</v>
      </c>
      <c r="C40" s="115" t="s">
        <v>335</v>
      </c>
      <c r="D40" s="110" t="s">
        <v>64</v>
      </c>
      <c r="E40" s="111"/>
      <c r="F40" s="55"/>
      <c r="G40" s="112">
        <f t="shared" si="15"/>
        <v>0</v>
      </c>
      <c r="I40" s="44"/>
      <c r="J40" s="45">
        <f t="shared" si="1"/>
        <v>0</v>
      </c>
      <c r="K40" s="46"/>
      <c r="L40" s="45">
        <f t="shared" si="2"/>
        <v>0</v>
      </c>
      <c r="M40" s="47"/>
      <c r="N40" s="45">
        <f t="shared" si="3"/>
        <v>0</v>
      </c>
      <c r="O40" s="125">
        <v>10.8</v>
      </c>
      <c r="P40" s="45">
        <f t="shared" si="4"/>
        <v>0</v>
      </c>
      <c r="Q40" s="47"/>
      <c r="R40" s="45">
        <f t="shared" si="5"/>
        <v>0</v>
      </c>
      <c r="S40" s="46"/>
      <c r="T40" s="45">
        <f t="shared" si="6"/>
        <v>0</v>
      </c>
      <c r="U40" s="46"/>
      <c r="V40" s="45">
        <f t="shared" si="7"/>
        <v>0</v>
      </c>
      <c r="W40" s="46"/>
      <c r="X40" s="45">
        <f t="shared" si="8"/>
        <v>0</v>
      </c>
      <c r="Y40" s="46"/>
      <c r="Z40" s="45">
        <f t="shared" si="9"/>
        <v>0</v>
      </c>
      <c r="AA40" s="46"/>
      <c r="AB40" s="45">
        <f t="shared" si="10"/>
        <v>0</v>
      </c>
      <c r="AC40" s="129">
        <f t="shared" si="11"/>
        <v>10.8</v>
      </c>
      <c r="AD40" s="49">
        <f t="shared" si="12"/>
        <v>0</v>
      </c>
      <c r="AE40" s="50">
        <v>10.8</v>
      </c>
      <c r="AF40" s="51"/>
      <c r="AG40" s="128">
        <f t="shared" si="16"/>
        <v>0</v>
      </c>
      <c r="AH40" s="53">
        <f t="shared" si="16"/>
        <v>0</v>
      </c>
      <c r="AI40" s="54">
        <f t="shared" si="14"/>
        <v>1</v>
      </c>
    </row>
    <row r="41" spans="1:35" ht="20.399999999999999" x14ac:dyDescent="0.3">
      <c r="A41" s="107" t="s">
        <v>322</v>
      </c>
      <c r="B41" s="108" t="s">
        <v>336</v>
      </c>
      <c r="C41" s="115" t="s">
        <v>327</v>
      </c>
      <c r="D41" s="110" t="s">
        <v>243</v>
      </c>
      <c r="E41" s="111"/>
      <c r="F41" s="55"/>
      <c r="G41" s="112">
        <f t="shared" si="15"/>
        <v>0</v>
      </c>
      <c r="I41" s="44"/>
      <c r="J41" s="45">
        <f t="shared" si="1"/>
        <v>0</v>
      </c>
      <c r="K41" s="46"/>
      <c r="L41" s="45">
        <f t="shared" si="2"/>
        <v>0</v>
      </c>
      <c r="M41" s="47"/>
      <c r="N41" s="45">
        <f t="shared" si="3"/>
        <v>0</v>
      </c>
      <c r="O41" s="125">
        <v>1196</v>
      </c>
      <c r="P41" s="45">
        <f t="shared" si="4"/>
        <v>0</v>
      </c>
      <c r="Q41" s="47"/>
      <c r="R41" s="45">
        <f t="shared" si="5"/>
        <v>0</v>
      </c>
      <c r="S41" s="46"/>
      <c r="T41" s="45">
        <f t="shared" si="6"/>
        <v>0</v>
      </c>
      <c r="U41" s="46"/>
      <c r="V41" s="45">
        <f t="shared" si="7"/>
        <v>0</v>
      </c>
      <c r="W41" s="46"/>
      <c r="X41" s="45">
        <f t="shared" si="8"/>
        <v>0</v>
      </c>
      <c r="Y41" s="46"/>
      <c r="Z41" s="45">
        <f t="shared" si="9"/>
        <v>0</v>
      </c>
      <c r="AA41" s="46"/>
      <c r="AB41" s="45">
        <f t="shared" si="10"/>
        <v>0</v>
      </c>
      <c r="AC41" s="129">
        <f t="shared" si="11"/>
        <v>1196</v>
      </c>
      <c r="AD41" s="49">
        <f t="shared" si="12"/>
        <v>0</v>
      </c>
      <c r="AE41" s="50">
        <v>1196</v>
      </c>
      <c r="AF41" s="51"/>
      <c r="AG41" s="128">
        <f t="shared" si="16"/>
        <v>0</v>
      </c>
      <c r="AH41" s="53">
        <f t="shared" si="16"/>
        <v>0</v>
      </c>
      <c r="AI41" s="54">
        <f t="shared" si="14"/>
        <v>1</v>
      </c>
    </row>
    <row r="42" spans="1:35" ht="20.399999999999999" x14ac:dyDescent="0.3">
      <c r="A42" s="107" t="s">
        <v>322</v>
      </c>
      <c r="B42" s="108" t="s">
        <v>71</v>
      </c>
      <c r="C42" s="116" t="s">
        <v>337</v>
      </c>
      <c r="D42" s="110"/>
      <c r="E42" s="111"/>
      <c r="F42" s="55"/>
      <c r="G42" s="112"/>
      <c r="I42" s="44"/>
      <c r="J42" s="45"/>
      <c r="K42" s="46"/>
      <c r="L42" s="45"/>
      <c r="M42" s="47"/>
      <c r="N42" s="45"/>
      <c r="O42" s="46"/>
      <c r="P42" s="45"/>
      <c r="Q42" s="47"/>
      <c r="R42" s="45"/>
      <c r="S42" s="46"/>
      <c r="T42" s="45"/>
      <c r="U42" s="46"/>
      <c r="V42" s="45"/>
      <c r="W42" s="46"/>
      <c r="X42" s="45"/>
      <c r="Y42" s="46"/>
      <c r="Z42" s="45"/>
      <c r="AA42" s="46"/>
      <c r="AB42" s="45"/>
      <c r="AC42" s="48"/>
      <c r="AD42" s="49"/>
      <c r="AE42" s="50"/>
      <c r="AF42" s="51"/>
      <c r="AG42" s="52"/>
      <c r="AH42" s="53"/>
      <c r="AI42" s="54"/>
    </row>
    <row r="43" spans="1:35" ht="20.399999999999999" x14ac:dyDescent="0.3">
      <c r="A43" s="107" t="s">
        <v>322</v>
      </c>
      <c r="B43" s="108" t="s">
        <v>338</v>
      </c>
      <c r="C43" s="115" t="s">
        <v>339</v>
      </c>
      <c r="D43" s="110" t="s">
        <v>64</v>
      </c>
      <c r="E43" s="111"/>
      <c r="F43" s="55"/>
      <c r="G43" s="112">
        <f t="shared" si="15"/>
        <v>0</v>
      </c>
      <c r="I43" s="44"/>
      <c r="J43" s="45">
        <f t="shared" si="1"/>
        <v>0</v>
      </c>
      <c r="K43" s="46"/>
      <c r="L43" s="45">
        <f t="shared" si="2"/>
        <v>0</v>
      </c>
      <c r="M43" s="47"/>
      <c r="N43" s="45">
        <f t="shared" si="3"/>
        <v>0</v>
      </c>
      <c r="O43" s="46"/>
      <c r="P43" s="45">
        <f t="shared" si="4"/>
        <v>0</v>
      </c>
      <c r="Q43" s="47"/>
      <c r="R43" s="45">
        <f t="shared" si="5"/>
        <v>0</v>
      </c>
      <c r="S43" s="46"/>
      <c r="T43" s="45">
        <f t="shared" si="6"/>
        <v>0</v>
      </c>
      <c r="U43" s="46"/>
      <c r="V43" s="45">
        <f t="shared" si="7"/>
        <v>0</v>
      </c>
      <c r="W43" s="46"/>
      <c r="X43" s="45">
        <f t="shared" si="8"/>
        <v>0</v>
      </c>
      <c r="Y43" s="46"/>
      <c r="Z43" s="45">
        <f t="shared" si="9"/>
        <v>0</v>
      </c>
      <c r="AA43" s="46"/>
      <c r="AB43" s="45">
        <f t="shared" si="10"/>
        <v>0</v>
      </c>
      <c r="AC43" s="48">
        <f t="shared" si="11"/>
        <v>0</v>
      </c>
      <c r="AD43" s="49">
        <f t="shared" si="12"/>
        <v>0</v>
      </c>
      <c r="AE43" s="50">
        <v>13.5</v>
      </c>
      <c r="AF43" s="51"/>
      <c r="AG43" s="52">
        <f t="shared" si="16"/>
        <v>13.5</v>
      </c>
      <c r="AH43" s="53">
        <f t="shared" si="16"/>
        <v>0</v>
      </c>
      <c r="AI43" s="54">
        <f t="shared" si="14"/>
        <v>0</v>
      </c>
    </row>
    <row r="44" spans="1:35" ht="20.399999999999999" x14ac:dyDescent="0.3">
      <c r="A44" s="107" t="s">
        <v>322</v>
      </c>
      <c r="B44" s="108" t="s">
        <v>340</v>
      </c>
      <c r="C44" s="115" t="s">
        <v>327</v>
      </c>
      <c r="D44" s="110" t="s">
        <v>243</v>
      </c>
      <c r="E44" s="111"/>
      <c r="F44" s="55"/>
      <c r="G44" s="112">
        <f t="shared" si="15"/>
        <v>0</v>
      </c>
      <c r="I44" s="44"/>
      <c r="J44" s="45">
        <f t="shared" si="1"/>
        <v>0</v>
      </c>
      <c r="K44" s="46"/>
      <c r="L44" s="45">
        <f t="shared" si="2"/>
        <v>0</v>
      </c>
      <c r="M44" s="47"/>
      <c r="N44" s="45">
        <f t="shared" si="3"/>
        <v>0</v>
      </c>
      <c r="O44" s="46"/>
      <c r="P44" s="45">
        <f t="shared" si="4"/>
        <v>0</v>
      </c>
      <c r="Q44" s="47"/>
      <c r="R44" s="45">
        <f t="shared" si="5"/>
        <v>0</v>
      </c>
      <c r="S44" s="46"/>
      <c r="T44" s="45">
        <f t="shared" si="6"/>
        <v>0</v>
      </c>
      <c r="U44" s="46"/>
      <c r="V44" s="45">
        <f t="shared" si="7"/>
        <v>0</v>
      </c>
      <c r="W44" s="46"/>
      <c r="X44" s="45">
        <f t="shared" si="8"/>
        <v>0</v>
      </c>
      <c r="Y44" s="46"/>
      <c r="Z44" s="45">
        <f t="shared" si="9"/>
        <v>0</v>
      </c>
      <c r="AA44" s="46"/>
      <c r="AB44" s="45">
        <f t="shared" si="10"/>
        <v>0</v>
      </c>
      <c r="AC44" s="48">
        <f t="shared" si="11"/>
        <v>0</v>
      </c>
      <c r="AD44" s="49">
        <f t="shared" si="12"/>
        <v>0</v>
      </c>
      <c r="AE44" s="50">
        <v>1111</v>
      </c>
      <c r="AF44" s="51"/>
      <c r="AG44" s="52">
        <f t="shared" si="16"/>
        <v>1111</v>
      </c>
      <c r="AH44" s="53">
        <f t="shared" si="16"/>
        <v>0</v>
      </c>
      <c r="AI44" s="54">
        <f t="shared" si="14"/>
        <v>0</v>
      </c>
    </row>
    <row r="45" spans="1:35" ht="20.399999999999999" x14ac:dyDescent="0.3">
      <c r="A45" s="107" t="s">
        <v>322</v>
      </c>
      <c r="B45" s="108" t="s">
        <v>341</v>
      </c>
      <c r="C45" s="115" t="s">
        <v>342</v>
      </c>
      <c r="D45" s="110" t="s">
        <v>243</v>
      </c>
      <c r="E45" s="111"/>
      <c r="F45" s="55"/>
      <c r="G45" s="112">
        <f t="shared" si="15"/>
        <v>0</v>
      </c>
      <c r="I45" s="44"/>
      <c r="J45" s="45">
        <f t="shared" si="1"/>
        <v>0</v>
      </c>
      <c r="K45" s="46"/>
      <c r="L45" s="45">
        <f t="shared" si="2"/>
        <v>0</v>
      </c>
      <c r="M45" s="47"/>
      <c r="N45" s="45">
        <f t="shared" si="3"/>
        <v>0</v>
      </c>
      <c r="O45" s="46"/>
      <c r="P45" s="45">
        <f t="shared" si="4"/>
        <v>0</v>
      </c>
      <c r="Q45" s="47"/>
      <c r="R45" s="45">
        <f t="shared" si="5"/>
        <v>0</v>
      </c>
      <c r="S45" s="46"/>
      <c r="T45" s="45">
        <f t="shared" si="6"/>
        <v>0</v>
      </c>
      <c r="U45" s="46"/>
      <c r="V45" s="45">
        <f t="shared" si="7"/>
        <v>0</v>
      </c>
      <c r="W45" s="46"/>
      <c r="X45" s="45">
        <f t="shared" si="8"/>
        <v>0</v>
      </c>
      <c r="Y45" s="46"/>
      <c r="Z45" s="45">
        <f t="shared" si="9"/>
        <v>0</v>
      </c>
      <c r="AA45" s="46"/>
      <c r="AB45" s="45">
        <f t="shared" si="10"/>
        <v>0</v>
      </c>
      <c r="AC45" s="48">
        <f t="shared" si="11"/>
        <v>0</v>
      </c>
      <c r="AD45" s="49">
        <f t="shared" si="12"/>
        <v>0</v>
      </c>
      <c r="AE45" s="50">
        <v>224</v>
      </c>
      <c r="AF45" s="51"/>
      <c r="AG45" s="52">
        <f t="shared" si="16"/>
        <v>224</v>
      </c>
      <c r="AH45" s="53">
        <f t="shared" si="16"/>
        <v>0</v>
      </c>
      <c r="AI45" s="54">
        <f t="shared" si="14"/>
        <v>0</v>
      </c>
    </row>
    <row r="46" spans="1:35" ht="20.399999999999999" x14ac:dyDescent="0.3">
      <c r="A46" s="107" t="s">
        <v>322</v>
      </c>
      <c r="B46" s="108" t="s">
        <v>343</v>
      </c>
      <c r="C46" s="115" t="s">
        <v>344</v>
      </c>
      <c r="D46" s="110" t="s">
        <v>64</v>
      </c>
      <c r="E46" s="111"/>
      <c r="F46" s="55"/>
      <c r="G46" s="112">
        <f t="shared" si="15"/>
        <v>0</v>
      </c>
      <c r="I46" s="44"/>
      <c r="J46" s="45">
        <f t="shared" si="1"/>
        <v>0</v>
      </c>
      <c r="K46" s="46"/>
      <c r="L46" s="45">
        <f t="shared" si="2"/>
        <v>0</v>
      </c>
      <c r="M46" s="47"/>
      <c r="N46" s="45">
        <f t="shared" si="3"/>
        <v>0</v>
      </c>
      <c r="O46" s="46"/>
      <c r="P46" s="45">
        <f t="shared" si="4"/>
        <v>0</v>
      </c>
      <c r="Q46" s="47"/>
      <c r="R46" s="45">
        <f t="shared" si="5"/>
        <v>0</v>
      </c>
      <c r="S46" s="46"/>
      <c r="T46" s="45">
        <f t="shared" si="6"/>
        <v>0</v>
      </c>
      <c r="U46" s="46"/>
      <c r="V46" s="45">
        <f t="shared" si="7"/>
        <v>0</v>
      </c>
      <c r="W46" s="46"/>
      <c r="X46" s="45">
        <f t="shared" si="8"/>
        <v>0</v>
      </c>
      <c r="Y46" s="46"/>
      <c r="Z46" s="45">
        <f t="shared" si="9"/>
        <v>0</v>
      </c>
      <c r="AA46" s="46"/>
      <c r="AB46" s="45">
        <f t="shared" si="10"/>
        <v>0</v>
      </c>
      <c r="AC46" s="48">
        <f t="shared" si="11"/>
        <v>0</v>
      </c>
      <c r="AD46" s="49">
        <f t="shared" si="12"/>
        <v>0</v>
      </c>
      <c r="AE46" s="50">
        <v>0.9</v>
      </c>
      <c r="AF46" s="51"/>
      <c r="AG46" s="52">
        <f t="shared" si="16"/>
        <v>0.9</v>
      </c>
      <c r="AH46" s="53">
        <f t="shared" si="16"/>
        <v>0</v>
      </c>
      <c r="AI46" s="54">
        <f t="shared" si="14"/>
        <v>0</v>
      </c>
    </row>
    <row r="47" spans="1:35" ht="20.399999999999999" x14ac:dyDescent="0.3">
      <c r="A47" s="107" t="s">
        <v>322</v>
      </c>
      <c r="B47" s="108" t="s">
        <v>345</v>
      </c>
      <c r="C47" s="115" t="s">
        <v>346</v>
      </c>
      <c r="D47" s="110" t="s">
        <v>50</v>
      </c>
      <c r="E47" s="111"/>
      <c r="F47" s="55"/>
      <c r="G47" s="112">
        <f t="shared" si="15"/>
        <v>0</v>
      </c>
      <c r="I47" s="44"/>
      <c r="J47" s="45">
        <f t="shared" si="1"/>
        <v>0</v>
      </c>
      <c r="K47" s="46"/>
      <c r="L47" s="45">
        <f t="shared" si="2"/>
        <v>0</v>
      </c>
      <c r="M47" s="47"/>
      <c r="N47" s="45">
        <f t="shared" si="3"/>
        <v>0</v>
      </c>
      <c r="O47" s="46"/>
      <c r="P47" s="45">
        <f t="shared" si="4"/>
        <v>0</v>
      </c>
      <c r="Q47" s="47"/>
      <c r="R47" s="45">
        <f t="shared" si="5"/>
        <v>0</v>
      </c>
      <c r="S47" s="46"/>
      <c r="T47" s="45">
        <f t="shared" si="6"/>
        <v>0</v>
      </c>
      <c r="U47" s="46"/>
      <c r="V47" s="45">
        <f t="shared" si="7"/>
        <v>0</v>
      </c>
      <c r="W47" s="46"/>
      <c r="X47" s="45">
        <f t="shared" si="8"/>
        <v>0</v>
      </c>
      <c r="Y47" s="46"/>
      <c r="Z47" s="45">
        <f t="shared" si="9"/>
        <v>0</v>
      </c>
      <c r="AA47" s="46"/>
      <c r="AB47" s="45">
        <f t="shared" si="10"/>
        <v>0</v>
      </c>
      <c r="AC47" s="48">
        <f t="shared" si="11"/>
        <v>0</v>
      </c>
      <c r="AD47" s="49">
        <f t="shared" si="12"/>
        <v>0</v>
      </c>
      <c r="AE47" s="50">
        <v>100.8</v>
      </c>
      <c r="AF47" s="51"/>
      <c r="AG47" s="52">
        <f t="shared" si="16"/>
        <v>100.8</v>
      </c>
      <c r="AH47" s="53">
        <f t="shared" si="16"/>
        <v>0</v>
      </c>
      <c r="AI47" s="54">
        <f t="shared" si="14"/>
        <v>0</v>
      </c>
    </row>
    <row r="48" spans="1:35" ht="20.399999999999999" x14ac:dyDescent="0.3">
      <c r="A48" s="107" t="s">
        <v>322</v>
      </c>
      <c r="B48" s="108" t="s">
        <v>73</v>
      </c>
      <c r="C48" s="116" t="s">
        <v>347</v>
      </c>
      <c r="D48" s="110"/>
      <c r="E48" s="111"/>
      <c r="F48" s="55"/>
      <c r="G48" s="112"/>
      <c r="I48" s="44"/>
      <c r="J48" s="45"/>
      <c r="K48" s="46"/>
      <c r="L48" s="45"/>
      <c r="M48" s="47"/>
      <c r="N48" s="45"/>
      <c r="O48" s="46"/>
      <c r="P48" s="45"/>
      <c r="Q48" s="47"/>
      <c r="R48" s="45"/>
      <c r="S48" s="46"/>
      <c r="T48" s="45"/>
      <c r="U48" s="46"/>
      <c r="V48" s="45"/>
      <c r="W48" s="46"/>
      <c r="X48" s="45"/>
      <c r="Y48" s="46"/>
      <c r="Z48" s="45"/>
      <c r="AA48" s="46"/>
      <c r="AB48" s="45"/>
      <c r="AC48" s="48"/>
      <c r="AD48" s="49"/>
      <c r="AE48" s="50"/>
      <c r="AF48" s="51"/>
      <c r="AG48" s="52"/>
      <c r="AH48" s="53"/>
      <c r="AI48" s="54"/>
    </row>
    <row r="49" spans="1:35" ht="20.399999999999999" x14ac:dyDescent="0.3">
      <c r="A49" s="107" t="s">
        <v>322</v>
      </c>
      <c r="B49" s="108" t="s">
        <v>348</v>
      </c>
      <c r="C49" s="115" t="s">
        <v>349</v>
      </c>
      <c r="D49" s="110" t="s">
        <v>64</v>
      </c>
      <c r="E49" s="111"/>
      <c r="F49" s="55"/>
      <c r="G49" s="112">
        <f t="shared" si="15"/>
        <v>0</v>
      </c>
      <c r="I49" s="44"/>
      <c r="J49" s="45">
        <f t="shared" si="1"/>
        <v>0</v>
      </c>
      <c r="K49" s="46"/>
      <c r="L49" s="45">
        <f t="shared" si="2"/>
        <v>0</v>
      </c>
      <c r="M49" s="47"/>
      <c r="N49" s="45">
        <f t="shared" si="3"/>
        <v>0</v>
      </c>
      <c r="O49" s="46"/>
      <c r="P49" s="45">
        <f t="shared" si="4"/>
        <v>0</v>
      </c>
      <c r="Q49" s="47"/>
      <c r="R49" s="45">
        <f t="shared" si="5"/>
        <v>0</v>
      </c>
      <c r="S49" s="46"/>
      <c r="T49" s="45">
        <f t="shared" si="6"/>
        <v>0</v>
      </c>
      <c r="U49" s="46"/>
      <c r="V49" s="45">
        <f t="shared" si="7"/>
        <v>0</v>
      </c>
      <c r="W49" s="46"/>
      <c r="X49" s="45">
        <f t="shared" si="8"/>
        <v>0</v>
      </c>
      <c r="Y49" s="46"/>
      <c r="Z49" s="45">
        <f t="shared" si="9"/>
        <v>0</v>
      </c>
      <c r="AA49" s="46"/>
      <c r="AB49" s="45">
        <f t="shared" si="10"/>
        <v>0</v>
      </c>
      <c r="AC49" s="48">
        <f t="shared" si="11"/>
        <v>0</v>
      </c>
      <c r="AD49" s="49">
        <f t="shared" si="12"/>
        <v>0</v>
      </c>
      <c r="AE49" s="50">
        <v>3</v>
      </c>
      <c r="AF49" s="51"/>
      <c r="AG49" s="52">
        <f t="shared" si="16"/>
        <v>3</v>
      </c>
      <c r="AH49" s="53">
        <f t="shared" si="16"/>
        <v>0</v>
      </c>
      <c r="AI49" s="54">
        <f t="shared" si="14"/>
        <v>0</v>
      </c>
    </row>
    <row r="50" spans="1:35" ht="20.399999999999999" x14ac:dyDescent="0.3">
      <c r="A50" s="107" t="s">
        <v>322</v>
      </c>
      <c r="B50" s="108" t="s">
        <v>350</v>
      </c>
      <c r="C50" s="115" t="s">
        <v>327</v>
      </c>
      <c r="D50" s="110" t="s">
        <v>243</v>
      </c>
      <c r="E50" s="111"/>
      <c r="F50" s="55"/>
      <c r="G50" s="112">
        <f t="shared" si="15"/>
        <v>0</v>
      </c>
      <c r="I50" s="44"/>
      <c r="J50" s="45">
        <f t="shared" si="1"/>
        <v>0</v>
      </c>
      <c r="K50" s="46"/>
      <c r="L50" s="45">
        <f t="shared" si="2"/>
        <v>0</v>
      </c>
      <c r="M50" s="47"/>
      <c r="N50" s="45">
        <f t="shared" si="3"/>
        <v>0</v>
      </c>
      <c r="O50" s="46"/>
      <c r="P50" s="45">
        <f t="shared" si="4"/>
        <v>0</v>
      </c>
      <c r="Q50" s="47"/>
      <c r="R50" s="45">
        <f t="shared" si="5"/>
        <v>0</v>
      </c>
      <c r="S50" s="46"/>
      <c r="T50" s="45">
        <f t="shared" si="6"/>
        <v>0</v>
      </c>
      <c r="U50" s="46"/>
      <c r="V50" s="45">
        <f t="shared" si="7"/>
        <v>0</v>
      </c>
      <c r="W50" s="46"/>
      <c r="X50" s="45">
        <f t="shared" si="8"/>
        <v>0</v>
      </c>
      <c r="Y50" s="46"/>
      <c r="Z50" s="45">
        <f t="shared" si="9"/>
        <v>0</v>
      </c>
      <c r="AA50" s="46"/>
      <c r="AB50" s="45">
        <f t="shared" si="10"/>
        <v>0</v>
      </c>
      <c r="AC50" s="48">
        <f t="shared" si="11"/>
        <v>0</v>
      </c>
      <c r="AD50" s="49">
        <f t="shared" si="12"/>
        <v>0</v>
      </c>
      <c r="AE50" s="50">
        <v>510</v>
      </c>
      <c r="AF50" s="51"/>
      <c r="AG50" s="52">
        <f t="shared" si="16"/>
        <v>510</v>
      </c>
      <c r="AH50" s="53">
        <f t="shared" si="16"/>
        <v>0</v>
      </c>
      <c r="AI50" s="54">
        <f t="shared" si="14"/>
        <v>0</v>
      </c>
    </row>
    <row r="51" spans="1:35" ht="20.399999999999999" x14ac:dyDescent="0.3">
      <c r="A51" s="107" t="s">
        <v>322</v>
      </c>
      <c r="B51" s="108" t="s">
        <v>351</v>
      </c>
      <c r="C51" s="115" t="s">
        <v>342</v>
      </c>
      <c r="D51" s="110" t="s">
        <v>243</v>
      </c>
      <c r="E51" s="111"/>
      <c r="F51" s="55"/>
      <c r="G51" s="112">
        <f t="shared" si="15"/>
        <v>0</v>
      </c>
      <c r="I51" s="44"/>
      <c r="J51" s="45">
        <f t="shared" si="1"/>
        <v>0</v>
      </c>
      <c r="K51" s="46"/>
      <c r="L51" s="45">
        <f t="shared" si="2"/>
        <v>0</v>
      </c>
      <c r="M51" s="47"/>
      <c r="N51" s="45">
        <f t="shared" si="3"/>
        <v>0</v>
      </c>
      <c r="O51" s="46"/>
      <c r="P51" s="45">
        <f t="shared" si="4"/>
        <v>0</v>
      </c>
      <c r="Q51" s="47"/>
      <c r="R51" s="45">
        <f t="shared" si="5"/>
        <v>0</v>
      </c>
      <c r="S51" s="46"/>
      <c r="T51" s="45">
        <f t="shared" si="6"/>
        <v>0</v>
      </c>
      <c r="U51" s="46"/>
      <c r="V51" s="45">
        <f t="shared" si="7"/>
        <v>0</v>
      </c>
      <c r="W51" s="46"/>
      <c r="X51" s="45">
        <f t="shared" si="8"/>
        <v>0</v>
      </c>
      <c r="Y51" s="46"/>
      <c r="Z51" s="45">
        <f t="shared" si="9"/>
        <v>0</v>
      </c>
      <c r="AA51" s="46"/>
      <c r="AB51" s="45">
        <f t="shared" si="10"/>
        <v>0</v>
      </c>
      <c r="AC51" s="48">
        <f t="shared" si="11"/>
        <v>0</v>
      </c>
      <c r="AD51" s="49">
        <f t="shared" si="12"/>
        <v>0</v>
      </c>
      <c r="AE51" s="50">
        <v>88</v>
      </c>
      <c r="AF51" s="51"/>
      <c r="AG51" s="52">
        <f t="shared" si="16"/>
        <v>88</v>
      </c>
      <c r="AH51" s="53">
        <f t="shared" si="16"/>
        <v>0</v>
      </c>
      <c r="AI51" s="54">
        <f t="shared" si="14"/>
        <v>0</v>
      </c>
    </row>
    <row r="52" spans="1:35" ht="20.399999999999999" x14ac:dyDescent="0.3">
      <c r="A52" s="107" t="s">
        <v>322</v>
      </c>
      <c r="B52" s="108" t="s">
        <v>352</v>
      </c>
      <c r="C52" s="115" t="s">
        <v>344</v>
      </c>
      <c r="D52" s="110" t="s">
        <v>64</v>
      </c>
      <c r="E52" s="111"/>
      <c r="F52" s="55"/>
      <c r="G52" s="112">
        <f t="shared" si="15"/>
        <v>0</v>
      </c>
      <c r="I52" s="44"/>
      <c r="J52" s="45">
        <f t="shared" si="1"/>
        <v>0</v>
      </c>
      <c r="K52" s="46"/>
      <c r="L52" s="45">
        <f t="shared" si="2"/>
        <v>0</v>
      </c>
      <c r="M52" s="47"/>
      <c r="N52" s="45">
        <f t="shared" si="3"/>
        <v>0</v>
      </c>
      <c r="O52" s="46"/>
      <c r="P52" s="45">
        <f t="shared" si="4"/>
        <v>0</v>
      </c>
      <c r="Q52" s="47"/>
      <c r="R52" s="45">
        <f t="shared" si="5"/>
        <v>0</v>
      </c>
      <c r="S52" s="46"/>
      <c r="T52" s="45">
        <f t="shared" si="6"/>
        <v>0</v>
      </c>
      <c r="U52" s="46"/>
      <c r="V52" s="45">
        <f t="shared" si="7"/>
        <v>0</v>
      </c>
      <c r="W52" s="46"/>
      <c r="X52" s="45">
        <f t="shared" si="8"/>
        <v>0</v>
      </c>
      <c r="Y52" s="46"/>
      <c r="Z52" s="45">
        <f t="shared" si="9"/>
        <v>0</v>
      </c>
      <c r="AA52" s="46"/>
      <c r="AB52" s="45">
        <f t="shared" si="10"/>
        <v>0</v>
      </c>
      <c r="AC52" s="48">
        <f t="shared" si="11"/>
        <v>0</v>
      </c>
      <c r="AD52" s="49">
        <f t="shared" si="12"/>
        <v>0</v>
      </c>
      <c r="AE52" s="50">
        <v>0.6</v>
      </c>
      <c r="AF52" s="51"/>
      <c r="AG52" s="52">
        <f t="shared" si="16"/>
        <v>0.6</v>
      </c>
      <c r="AH52" s="53">
        <f t="shared" si="16"/>
        <v>0</v>
      </c>
      <c r="AI52" s="54">
        <f t="shared" si="14"/>
        <v>0</v>
      </c>
    </row>
    <row r="53" spans="1:35" ht="20.399999999999999" x14ac:dyDescent="0.3">
      <c r="A53" s="107" t="s">
        <v>322</v>
      </c>
      <c r="B53" s="108" t="s">
        <v>75</v>
      </c>
      <c r="C53" s="115" t="s">
        <v>353</v>
      </c>
      <c r="D53" s="110" t="s">
        <v>64</v>
      </c>
      <c r="E53" s="111"/>
      <c r="F53" s="55"/>
      <c r="G53" s="112">
        <f t="shared" si="15"/>
        <v>0</v>
      </c>
      <c r="I53" s="44"/>
      <c r="J53" s="45">
        <f t="shared" si="1"/>
        <v>0</v>
      </c>
      <c r="K53" s="46"/>
      <c r="L53" s="45">
        <f t="shared" si="2"/>
        <v>0</v>
      </c>
      <c r="M53" s="47"/>
      <c r="N53" s="45">
        <f t="shared" si="3"/>
        <v>0</v>
      </c>
      <c r="O53" s="46"/>
      <c r="P53" s="45">
        <f t="shared" si="4"/>
        <v>0</v>
      </c>
      <c r="Q53" s="47"/>
      <c r="R53" s="45">
        <f t="shared" si="5"/>
        <v>0</v>
      </c>
      <c r="S53" s="46"/>
      <c r="T53" s="45">
        <f t="shared" si="6"/>
        <v>0</v>
      </c>
      <c r="U53" s="46"/>
      <c r="V53" s="45">
        <f t="shared" si="7"/>
        <v>0</v>
      </c>
      <c r="W53" s="46"/>
      <c r="X53" s="45">
        <f t="shared" si="8"/>
        <v>0</v>
      </c>
      <c r="Y53" s="46"/>
      <c r="Z53" s="45">
        <f t="shared" si="9"/>
        <v>0</v>
      </c>
      <c r="AA53" s="46"/>
      <c r="AB53" s="45">
        <f t="shared" si="10"/>
        <v>0</v>
      </c>
      <c r="AC53" s="48">
        <f t="shared" si="11"/>
        <v>0</v>
      </c>
      <c r="AD53" s="49">
        <f t="shared" si="12"/>
        <v>0</v>
      </c>
      <c r="AE53" s="50">
        <v>9</v>
      </c>
      <c r="AF53" s="51"/>
      <c r="AG53" s="52">
        <f t="shared" si="16"/>
        <v>9</v>
      </c>
      <c r="AH53" s="53">
        <f t="shared" si="16"/>
        <v>0</v>
      </c>
      <c r="AI53" s="54">
        <f t="shared" si="14"/>
        <v>0</v>
      </c>
    </row>
    <row r="54" spans="1:35" ht="26.4" x14ac:dyDescent="0.3">
      <c r="A54" s="107" t="s">
        <v>322</v>
      </c>
      <c r="B54" s="108" t="s">
        <v>77</v>
      </c>
      <c r="C54" s="115" t="s">
        <v>354</v>
      </c>
      <c r="D54" s="110" t="s">
        <v>60</v>
      </c>
      <c r="E54" s="111"/>
      <c r="F54" s="55"/>
      <c r="G54" s="112">
        <f t="shared" si="15"/>
        <v>0</v>
      </c>
      <c r="I54" s="44"/>
      <c r="J54" s="45">
        <f t="shared" si="1"/>
        <v>0</v>
      </c>
      <c r="K54" s="46"/>
      <c r="L54" s="45">
        <f t="shared" si="2"/>
        <v>0</v>
      </c>
      <c r="M54" s="126">
        <v>50</v>
      </c>
      <c r="N54" s="45">
        <f t="shared" si="3"/>
        <v>0</v>
      </c>
      <c r="O54" s="125">
        <v>40</v>
      </c>
      <c r="P54" s="45">
        <f t="shared" si="4"/>
        <v>0</v>
      </c>
      <c r="Q54" s="47"/>
      <c r="R54" s="45">
        <f t="shared" si="5"/>
        <v>0</v>
      </c>
      <c r="S54" s="46"/>
      <c r="T54" s="45">
        <f t="shared" si="6"/>
        <v>0</v>
      </c>
      <c r="U54" s="46"/>
      <c r="V54" s="45">
        <f t="shared" si="7"/>
        <v>0</v>
      </c>
      <c r="W54" s="46"/>
      <c r="X54" s="45">
        <f t="shared" si="8"/>
        <v>0</v>
      </c>
      <c r="Y54" s="46"/>
      <c r="Z54" s="45">
        <f t="shared" si="9"/>
        <v>0</v>
      </c>
      <c r="AA54" s="46"/>
      <c r="AB54" s="45">
        <f t="shared" si="10"/>
        <v>0</v>
      </c>
      <c r="AC54" s="129">
        <f t="shared" si="11"/>
        <v>90</v>
      </c>
      <c r="AD54" s="49">
        <f t="shared" si="12"/>
        <v>0</v>
      </c>
      <c r="AE54" s="50">
        <v>145</v>
      </c>
      <c r="AF54" s="51"/>
      <c r="AG54" s="128">
        <f t="shared" si="16"/>
        <v>55</v>
      </c>
      <c r="AH54" s="53">
        <f t="shared" si="16"/>
        <v>0</v>
      </c>
      <c r="AI54" s="54">
        <f t="shared" si="14"/>
        <v>0.62068965517241381</v>
      </c>
    </row>
    <row r="55" spans="1:35" ht="20.399999999999999" x14ac:dyDescent="0.3">
      <c r="A55" s="107" t="s">
        <v>322</v>
      </c>
      <c r="B55" s="108" t="s">
        <v>79</v>
      </c>
      <c r="C55" s="116" t="s">
        <v>355</v>
      </c>
      <c r="D55" s="110"/>
      <c r="E55" s="111"/>
      <c r="F55" s="55"/>
      <c r="G55" s="112"/>
      <c r="I55" s="44"/>
      <c r="J55" s="45"/>
      <c r="K55" s="46"/>
      <c r="L55" s="45"/>
      <c r="M55" s="47"/>
      <c r="N55" s="45"/>
      <c r="O55" s="46"/>
      <c r="P55" s="45"/>
      <c r="Q55" s="47"/>
      <c r="R55" s="45"/>
      <c r="S55" s="46"/>
      <c r="T55" s="45"/>
      <c r="U55" s="46"/>
      <c r="V55" s="45"/>
      <c r="W55" s="46"/>
      <c r="X55" s="45"/>
      <c r="Y55" s="46"/>
      <c r="Z55" s="45"/>
      <c r="AA55" s="46"/>
      <c r="AB55" s="45"/>
      <c r="AC55" s="48"/>
      <c r="AD55" s="49"/>
      <c r="AE55" s="50"/>
      <c r="AF55" s="51"/>
      <c r="AG55" s="52"/>
      <c r="AH55" s="53"/>
      <c r="AI55" s="54"/>
    </row>
    <row r="56" spans="1:35" ht="20.399999999999999" x14ac:dyDescent="0.3">
      <c r="A56" s="107" t="s">
        <v>322</v>
      </c>
      <c r="B56" s="108" t="s">
        <v>356</v>
      </c>
      <c r="C56" s="115" t="s">
        <v>357</v>
      </c>
      <c r="D56" s="110" t="s">
        <v>64</v>
      </c>
      <c r="E56" s="111"/>
      <c r="F56" s="55"/>
      <c r="G56" s="112">
        <f t="shared" si="15"/>
        <v>0</v>
      </c>
      <c r="I56" s="44"/>
      <c r="J56" s="45">
        <f t="shared" si="1"/>
        <v>0</v>
      </c>
      <c r="K56" s="46"/>
      <c r="L56" s="45">
        <f t="shared" si="2"/>
        <v>0</v>
      </c>
      <c r="M56" s="47"/>
      <c r="N56" s="45">
        <f t="shared" si="3"/>
        <v>0</v>
      </c>
      <c r="O56" s="46"/>
      <c r="P56" s="45">
        <f t="shared" si="4"/>
        <v>0</v>
      </c>
      <c r="Q56" s="47"/>
      <c r="R56" s="45">
        <f t="shared" si="5"/>
        <v>0</v>
      </c>
      <c r="S56" s="46"/>
      <c r="T56" s="45">
        <f t="shared" si="6"/>
        <v>0</v>
      </c>
      <c r="U56" s="46"/>
      <c r="V56" s="45">
        <f t="shared" si="7"/>
        <v>0</v>
      </c>
      <c r="W56" s="46"/>
      <c r="X56" s="45">
        <f t="shared" si="8"/>
        <v>0</v>
      </c>
      <c r="Y56" s="46"/>
      <c r="Z56" s="45">
        <f t="shared" si="9"/>
        <v>0</v>
      </c>
      <c r="AA56" s="46"/>
      <c r="AB56" s="45">
        <f t="shared" si="10"/>
        <v>0</v>
      </c>
      <c r="AC56" s="48">
        <f t="shared" si="11"/>
        <v>0</v>
      </c>
      <c r="AD56" s="49">
        <f t="shared" si="12"/>
        <v>0</v>
      </c>
      <c r="AE56" s="50">
        <v>210</v>
      </c>
      <c r="AF56" s="51"/>
      <c r="AG56" s="52">
        <f t="shared" si="16"/>
        <v>210</v>
      </c>
      <c r="AH56" s="53">
        <f t="shared" si="16"/>
        <v>0</v>
      </c>
      <c r="AI56" s="54">
        <f t="shared" si="14"/>
        <v>0</v>
      </c>
    </row>
    <row r="57" spans="1:35" ht="20.399999999999999" x14ac:dyDescent="0.3">
      <c r="A57" s="107" t="s">
        <v>322</v>
      </c>
      <c r="B57" s="108" t="s">
        <v>358</v>
      </c>
      <c r="C57" s="115" t="s">
        <v>359</v>
      </c>
      <c r="D57" s="110" t="s">
        <v>64</v>
      </c>
      <c r="E57" s="111"/>
      <c r="F57" s="55"/>
      <c r="G57" s="112">
        <f t="shared" si="15"/>
        <v>0</v>
      </c>
      <c r="I57" s="44"/>
      <c r="J57" s="45">
        <f t="shared" si="1"/>
        <v>0</v>
      </c>
      <c r="K57" s="46"/>
      <c r="L57" s="45">
        <f t="shared" si="2"/>
        <v>0</v>
      </c>
      <c r="M57" s="126">
        <v>80</v>
      </c>
      <c r="N57" s="45">
        <f t="shared" si="3"/>
        <v>0</v>
      </c>
      <c r="O57" s="125">
        <v>80</v>
      </c>
      <c r="P57" s="45">
        <f t="shared" si="4"/>
        <v>0</v>
      </c>
      <c r="Q57" s="47"/>
      <c r="R57" s="45">
        <f t="shared" si="5"/>
        <v>0</v>
      </c>
      <c r="S57" s="46"/>
      <c r="T57" s="45">
        <f t="shared" si="6"/>
        <v>0</v>
      </c>
      <c r="U57" s="46"/>
      <c r="V57" s="45">
        <f t="shared" si="7"/>
        <v>0</v>
      </c>
      <c r="W57" s="46"/>
      <c r="X57" s="45">
        <f t="shared" si="8"/>
        <v>0</v>
      </c>
      <c r="Y57" s="46"/>
      <c r="Z57" s="45">
        <f t="shared" si="9"/>
        <v>0</v>
      </c>
      <c r="AA57" s="46"/>
      <c r="AB57" s="45">
        <f t="shared" si="10"/>
        <v>0</v>
      </c>
      <c r="AC57" s="129">
        <f t="shared" si="11"/>
        <v>160</v>
      </c>
      <c r="AD57" s="49">
        <f t="shared" si="12"/>
        <v>0</v>
      </c>
      <c r="AE57" s="50">
        <v>210</v>
      </c>
      <c r="AF57" s="51"/>
      <c r="AG57" s="128">
        <f t="shared" si="16"/>
        <v>50</v>
      </c>
      <c r="AH57" s="53">
        <f t="shared" si="16"/>
        <v>0</v>
      </c>
      <c r="AI57" s="54">
        <f t="shared" si="14"/>
        <v>0.76190476190476186</v>
      </c>
    </row>
    <row r="58" spans="1:35" ht="20.399999999999999" x14ac:dyDescent="0.3">
      <c r="A58" s="107" t="s">
        <v>322</v>
      </c>
      <c r="B58" s="108" t="s">
        <v>81</v>
      </c>
      <c r="C58" s="115" t="s">
        <v>360</v>
      </c>
      <c r="D58" s="110" t="s">
        <v>60</v>
      </c>
      <c r="E58" s="111"/>
      <c r="F58" s="56"/>
      <c r="G58" s="112">
        <f t="shared" si="15"/>
        <v>0</v>
      </c>
      <c r="I58" s="44"/>
      <c r="J58" s="45">
        <f t="shared" si="1"/>
        <v>0</v>
      </c>
      <c r="K58" s="46"/>
      <c r="L58" s="45">
        <f t="shared" si="2"/>
        <v>0</v>
      </c>
      <c r="M58" s="47"/>
      <c r="N58" s="45">
        <f t="shared" si="3"/>
        <v>0</v>
      </c>
      <c r="O58" s="46"/>
      <c r="P58" s="45">
        <f t="shared" si="4"/>
        <v>0</v>
      </c>
      <c r="Q58" s="47"/>
      <c r="R58" s="45">
        <f t="shared" si="5"/>
        <v>0</v>
      </c>
      <c r="S58" s="46"/>
      <c r="T58" s="45">
        <f t="shared" si="6"/>
        <v>0</v>
      </c>
      <c r="U58" s="46"/>
      <c r="V58" s="45">
        <f t="shared" si="7"/>
        <v>0</v>
      </c>
      <c r="W58" s="46"/>
      <c r="X58" s="45">
        <f t="shared" si="8"/>
        <v>0</v>
      </c>
      <c r="Y58" s="46"/>
      <c r="Z58" s="45">
        <f t="shared" si="9"/>
        <v>0</v>
      </c>
      <c r="AA58" s="46"/>
      <c r="AB58" s="45">
        <f t="shared" si="10"/>
        <v>0</v>
      </c>
      <c r="AC58" s="48">
        <f t="shared" si="11"/>
        <v>0</v>
      </c>
      <c r="AD58" s="49">
        <f t="shared" si="12"/>
        <v>0</v>
      </c>
      <c r="AE58" s="50">
        <v>88</v>
      </c>
      <c r="AF58" s="51"/>
      <c r="AG58" s="52">
        <f t="shared" si="16"/>
        <v>88</v>
      </c>
      <c r="AH58" s="53">
        <f t="shared" si="16"/>
        <v>0</v>
      </c>
      <c r="AI58" s="54">
        <f t="shared" si="14"/>
        <v>0</v>
      </c>
    </row>
    <row r="59" spans="1:35" ht="20.399999999999999" x14ac:dyDescent="0.3">
      <c r="A59" s="107" t="s">
        <v>361</v>
      </c>
      <c r="B59" s="108" t="s">
        <v>92</v>
      </c>
      <c r="C59" s="115" t="s">
        <v>362</v>
      </c>
      <c r="D59" s="110" t="s">
        <v>50</v>
      </c>
      <c r="E59" s="111"/>
      <c r="F59" s="55"/>
      <c r="G59" s="112">
        <f t="shared" si="15"/>
        <v>0</v>
      </c>
      <c r="I59" s="44"/>
      <c r="J59" s="45">
        <f t="shared" si="1"/>
        <v>0</v>
      </c>
      <c r="K59" s="46"/>
      <c r="L59" s="45">
        <f t="shared" si="2"/>
        <v>0</v>
      </c>
      <c r="M59" s="47"/>
      <c r="N59" s="45">
        <f t="shared" si="3"/>
        <v>0</v>
      </c>
      <c r="O59" s="46"/>
      <c r="P59" s="45">
        <f t="shared" si="4"/>
        <v>0</v>
      </c>
      <c r="Q59" s="47"/>
      <c r="R59" s="45">
        <f t="shared" si="5"/>
        <v>0</v>
      </c>
      <c r="S59" s="46"/>
      <c r="T59" s="45">
        <f t="shared" si="6"/>
        <v>0</v>
      </c>
      <c r="U59" s="46"/>
      <c r="V59" s="45">
        <f t="shared" si="7"/>
        <v>0</v>
      </c>
      <c r="W59" s="46"/>
      <c r="X59" s="45">
        <f t="shared" si="8"/>
        <v>0</v>
      </c>
      <c r="Y59" s="46"/>
      <c r="Z59" s="45">
        <f t="shared" si="9"/>
        <v>0</v>
      </c>
      <c r="AA59" s="46"/>
      <c r="AB59" s="45">
        <f t="shared" si="10"/>
        <v>0</v>
      </c>
      <c r="AC59" s="48">
        <f t="shared" si="11"/>
        <v>0</v>
      </c>
      <c r="AD59" s="49">
        <f t="shared" si="12"/>
        <v>0</v>
      </c>
      <c r="AE59" s="50">
        <v>17</v>
      </c>
      <c r="AF59" s="51"/>
      <c r="AG59" s="52">
        <f t="shared" si="16"/>
        <v>17</v>
      </c>
      <c r="AH59" s="53">
        <f t="shared" si="16"/>
        <v>0</v>
      </c>
      <c r="AI59" s="54">
        <f t="shared" si="14"/>
        <v>0</v>
      </c>
    </row>
    <row r="60" spans="1:35" ht="26.4" x14ac:dyDescent="0.3">
      <c r="A60" s="107" t="s">
        <v>361</v>
      </c>
      <c r="B60" s="108" t="s">
        <v>94</v>
      </c>
      <c r="C60" s="116" t="s">
        <v>363</v>
      </c>
      <c r="D60" s="110"/>
      <c r="E60" s="111"/>
      <c r="F60" s="55"/>
      <c r="G60" s="112"/>
      <c r="I60" s="44"/>
      <c r="J60" s="45"/>
      <c r="K60" s="46"/>
      <c r="L60" s="45"/>
      <c r="M60" s="47"/>
      <c r="N60" s="45"/>
      <c r="O60" s="46"/>
      <c r="P60" s="45"/>
      <c r="Q60" s="47"/>
      <c r="R60" s="45"/>
      <c r="S60" s="46"/>
      <c r="T60" s="45"/>
      <c r="U60" s="46"/>
      <c r="V60" s="45"/>
      <c r="W60" s="46"/>
      <c r="X60" s="45"/>
      <c r="Y60" s="46"/>
      <c r="Z60" s="45"/>
      <c r="AA60" s="46"/>
      <c r="AB60" s="45"/>
      <c r="AC60" s="48"/>
      <c r="AD60" s="49"/>
      <c r="AE60" s="50"/>
      <c r="AF60" s="51"/>
      <c r="AG60" s="52"/>
      <c r="AH60" s="53"/>
      <c r="AI60" s="54"/>
    </row>
    <row r="61" spans="1:35" ht="20.399999999999999" x14ac:dyDescent="0.3">
      <c r="A61" s="107" t="s">
        <v>361</v>
      </c>
      <c r="B61" s="108" t="s">
        <v>221</v>
      </c>
      <c r="C61" s="115" t="s">
        <v>364</v>
      </c>
      <c r="D61" s="110" t="s">
        <v>64</v>
      </c>
      <c r="E61" s="111"/>
      <c r="F61" s="55"/>
      <c r="G61" s="112">
        <f t="shared" si="15"/>
        <v>0</v>
      </c>
      <c r="I61" s="44"/>
      <c r="J61" s="45">
        <f t="shared" si="1"/>
        <v>0</v>
      </c>
      <c r="K61" s="46"/>
      <c r="L61" s="45">
        <f t="shared" si="2"/>
        <v>0</v>
      </c>
      <c r="M61" s="47"/>
      <c r="N61" s="45">
        <f t="shared" si="3"/>
        <v>0</v>
      </c>
      <c r="O61" s="46"/>
      <c r="P61" s="45">
        <f t="shared" si="4"/>
        <v>0</v>
      </c>
      <c r="Q61" s="47"/>
      <c r="R61" s="45">
        <f t="shared" si="5"/>
        <v>0</v>
      </c>
      <c r="S61" s="46"/>
      <c r="T61" s="45">
        <f t="shared" si="6"/>
        <v>0</v>
      </c>
      <c r="U61" s="46"/>
      <c r="V61" s="45">
        <f t="shared" si="7"/>
        <v>0</v>
      </c>
      <c r="W61" s="46"/>
      <c r="X61" s="45">
        <f t="shared" si="8"/>
        <v>0</v>
      </c>
      <c r="Y61" s="46"/>
      <c r="Z61" s="45">
        <f t="shared" si="9"/>
        <v>0</v>
      </c>
      <c r="AA61" s="46"/>
      <c r="AB61" s="45">
        <f t="shared" si="10"/>
        <v>0</v>
      </c>
      <c r="AC61" s="48">
        <f t="shared" si="11"/>
        <v>0</v>
      </c>
      <c r="AD61" s="49">
        <f t="shared" si="12"/>
        <v>0</v>
      </c>
      <c r="AE61" s="50">
        <v>19.2</v>
      </c>
      <c r="AF61" s="51"/>
      <c r="AG61" s="52">
        <f t="shared" si="16"/>
        <v>19.2</v>
      </c>
      <c r="AH61" s="53">
        <f t="shared" si="16"/>
        <v>0</v>
      </c>
      <c r="AI61" s="54">
        <f t="shared" si="14"/>
        <v>0</v>
      </c>
    </row>
    <row r="62" spans="1:35" ht="20.399999999999999" x14ac:dyDescent="0.3">
      <c r="A62" s="107" t="s">
        <v>361</v>
      </c>
      <c r="B62" s="108" t="s">
        <v>223</v>
      </c>
      <c r="C62" s="115" t="s">
        <v>327</v>
      </c>
      <c r="D62" s="110" t="s">
        <v>243</v>
      </c>
      <c r="E62" s="111"/>
      <c r="F62" s="55"/>
      <c r="G62" s="112">
        <f t="shared" si="15"/>
        <v>0</v>
      </c>
      <c r="I62" s="44"/>
      <c r="J62" s="45">
        <f t="shared" si="1"/>
        <v>0</v>
      </c>
      <c r="K62" s="46"/>
      <c r="L62" s="45">
        <f t="shared" si="2"/>
        <v>0</v>
      </c>
      <c r="M62" s="47"/>
      <c r="N62" s="45">
        <f t="shared" si="3"/>
        <v>0</v>
      </c>
      <c r="O62" s="46"/>
      <c r="P62" s="45">
        <f t="shared" si="4"/>
        <v>0</v>
      </c>
      <c r="Q62" s="47"/>
      <c r="R62" s="45">
        <f t="shared" si="5"/>
        <v>0</v>
      </c>
      <c r="S62" s="46"/>
      <c r="T62" s="45">
        <f t="shared" si="6"/>
        <v>0</v>
      </c>
      <c r="U62" s="46"/>
      <c r="V62" s="45">
        <f t="shared" si="7"/>
        <v>0</v>
      </c>
      <c r="W62" s="46"/>
      <c r="X62" s="45">
        <f t="shared" si="8"/>
        <v>0</v>
      </c>
      <c r="Y62" s="46"/>
      <c r="Z62" s="45">
        <f t="shared" si="9"/>
        <v>0</v>
      </c>
      <c r="AA62" s="46"/>
      <c r="AB62" s="45">
        <f t="shared" si="10"/>
        <v>0</v>
      </c>
      <c r="AC62" s="48">
        <f t="shared" si="11"/>
        <v>0</v>
      </c>
      <c r="AD62" s="49">
        <f t="shared" si="12"/>
        <v>0</v>
      </c>
      <c r="AE62" s="50">
        <v>4602</v>
      </c>
      <c r="AF62" s="51"/>
      <c r="AG62" s="52">
        <f t="shared" si="16"/>
        <v>4602</v>
      </c>
      <c r="AH62" s="53">
        <f t="shared" si="16"/>
        <v>0</v>
      </c>
      <c r="AI62" s="54">
        <f t="shared" si="14"/>
        <v>0</v>
      </c>
    </row>
    <row r="63" spans="1:35" ht="20.399999999999999" x14ac:dyDescent="0.3">
      <c r="A63" s="107" t="s">
        <v>361</v>
      </c>
      <c r="B63" s="108" t="s">
        <v>365</v>
      </c>
      <c r="C63" s="115" t="s">
        <v>344</v>
      </c>
      <c r="D63" s="110" t="s">
        <v>64</v>
      </c>
      <c r="E63" s="111"/>
      <c r="F63" s="55"/>
      <c r="G63" s="112">
        <f t="shared" si="15"/>
        <v>0</v>
      </c>
      <c r="I63" s="44"/>
      <c r="J63" s="45">
        <f t="shared" si="1"/>
        <v>0</v>
      </c>
      <c r="K63" s="46"/>
      <c r="L63" s="45">
        <f t="shared" si="2"/>
        <v>0</v>
      </c>
      <c r="M63" s="47"/>
      <c r="N63" s="45">
        <f t="shared" si="3"/>
        <v>0</v>
      </c>
      <c r="O63" s="46"/>
      <c r="P63" s="45">
        <f t="shared" si="4"/>
        <v>0</v>
      </c>
      <c r="Q63" s="47"/>
      <c r="R63" s="45">
        <f t="shared" si="5"/>
        <v>0</v>
      </c>
      <c r="S63" s="46"/>
      <c r="T63" s="45">
        <f t="shared" si="6"/>
        <v>0</v>
      </c>
      <c r="U63" s="46"/>
      <c r="V63" s="45">
        <f t="shared" si="7"/>
        <v>0</v>
      </c>
      <c r="W63" s="46"/>
      <c r="X63" s="45">
        <f t="shared" si="8"/>
        <v>0</v>
      </c>
      <c r="Y63" s="46"/>
      <c r="Z63" s="45">
        <f t="shared" si="9"/>
        <v>0</v>
      </c>
      <c r="AA63" s="46"/>
      <c r="AB63" s="45">
        <f t="shared" si="10"/>
        <v>0</v>
      </c>
      <c r="AC63" s="48">
        <f t="shared" si="11"/>
        <v>0</v>
      </c>
      <c r="AD63" s="49">
        <f t="shared" si="12"/>
        <v>0</v>
      </c>
      <c r="AE63" s="50">
        <v>0.5</v>
      </c>
      <c r="AF63" s="51"/>
      <c r="AG63" s="52">
        <f t="shared" si="16"/>
        <v>0.5</v>
      </c>
      <c r="AH63" s="53">
        <f t="shared" si="16"/>
        <v>0</v>
      </c>
      <c r="AI63" s="54">
        <f t="shared" si="14"/>
        <v>0</v>
      </c>
    </row>
    <row r="64" spans="1:35" ht="20.399999999999999" x14ac:dyDescent="0.3">
      <c r="A64" s="107" t="s">
        <v>361</v>
      </c>
      <c r="B64" s="108" t="s">
        <v>366</v>
      </c>
      <c r="C64" s="115" t="s">
        <v>367</v>
      </c>
      <c r="D64" s="110" t="s">
        <v>47</v>
      </c>
      <c r="E64" s="114"/>
      <c r="F64" s="55"/>
      <c r="G64" s="112">
        <f t="shared" si="15"/>
        <v>0</v>
      </c>
      <c r="I64" s="44"/>
      <c r="J64" s="45">
        <f t="shared" si="1"/>
        <v>0</v>
      </c>
      <c r="K64" s="46"/>
      <c r="L64" s="45">
        <f t="shared" si="2"/>
        <v>0</v>
      </c>
      <c r="M64" s="47"/>
      <c r="N64" s="45">
        <f t="shared" si="3"/>
        <v>0</v>
      </c>
      <c r="O64" s="46"/>
      <c r="P64" s="45">
        <f t="shared" si="4"/>
        <v>0</v>
      </c>
      <c r="Q64" s="47"/>
      <c r="R64" s="45">
        <f t="shared" si="5"/>
        <v>0</v>
      </c>
      <c r="S64" s="46"/>
      <c r="T64" s="45">
        <f t="shared" si="6"/>
        <v>0</v>
      </c>
      <c r="U64" s="46"/>
      <c r="V64" s="45">
        <f t="shared" si="7"/>
        <v>0</v>
      </c>
      <c r="W64" s="46"/>
      <c r="X64" s="45">
        <f t="shared" si="8"/>
        <v>0</v>
      </c>
      <c r="Y64" s="46"/>
      <c r="Z64" s="45">
        <f t="shared" si="9"/>
        <v>0</v>
      </c>
      <c r="AA64" s="46"/>
      <c r="AB64" s="45">
        <f t="shared" si="10"/>
        <v>0</v>
      </c>
      <c r="AC64" s="48">
        <f t="shared" si="11"/>
        <v>0</v>
      </c>
      <c r="AD64" s="49">
        <f t="shared" si="12"/>
        <v>0</v>
      </c>
      <c r="AE64" s="50">
        <v>7</v>
      </c>
      <c r="AF64" s="51"/>
      <c r="AG64" s="52">
        <f t="shared" si="16"/>
        <v>7</v>
      </c>
      <c r="AH64" s="53">
        <f t="shared" si="16"/>
        <v>0</v>
      </c>
      <c r="AI64" s="54">
        <f t="shared" si="14"/>
        <v>0</v>
      </c>
    </row>
    <row r="65" spans="1:35" ht="20.399999999999999" x14ac:dyDescent="0.3">
      <c r="A65" s="107" t="s">
        <v>361</v>
      </c>
      <c r="B65" s="108" t="s">
        <v>96</v>
      </c>
      <c r="C65" s="116" t="s">
        <v>368</v>
      </c>
      <c r="D65" s="110"/>
      <c r="E65" s="111"/>
      <c r="F65" s="55"/>
      <c r="G65" s="112"/>
      <c r="I65" s="44"/>
      <c r="J65" s="45"/>
      <c r="K65" s="46"/>
      <c r="L65" s="45"/>
      <c r="M65" s="47"/>
      <c r="N65" s="45"/>
      <c r="O65" s="46"/>
      <c r="P65" s="45"/>
      <c r="Q65" s="47"/>
      <c r="R65" s="45"/>
      <c r="S65" s="46"/>
      <c r="T65" s="45"/>
      <c r="U65" s="46"/>
      <c r="V65" s="45"/>
      <c r="W65" s="46"/>
      <c r="X65" s="45"/>
      <c r="Y65" s="46"/>
      <c r="Z65" s="45"/>
      <c r="AA65" s="46"/>
      <c r="AB65" s="45"/>
      <c r="AC65" s="48"/>
      <c r="AD65" s="49"/>
      <c r="AE65" s="50"/>
      <c r="AF65" s="51"/>
      <c r="AG65" s="52"/>
      <c r="AH65" s="53"/>
      <c r="AI65" s="54"/>
    </row>
    <row r="66" spans="1:35" ht="20.399999999999999" x14ac:dyDescent="0.3">
      <c r="A66" s="107" t="s">
        <v>361</v>
      </c>
      <c r="B66" s="108" t="s">
        <v>227</v>
      </c>
      <c r="C66" s="115" t="s">
        <v>369</v>
      </c>
      <c r="D66" s="110" t="s">
        <v>64</v>
      </c>
      <c r="E66" s="111"/>
      <c r="F66" s="55"/>
      <c r="G66" s="112">
        <f t="shared" si="15"/>
        <v>0</v>
      </c>
      <c r="I66" s="44"/>
      <c r="J66" s="45">
        <f t="shared" si="1"/>
        <v>0</v>
      </c>
      <c r="K66" s="46"/>
      <c r="L66" s="45">
        <f t="shared" si="2"/>
        <v>0</v>
      </c>
      <c r="M66" s="47"/>
      <c r="N66" s="45">
        <f t="shared" si="3"/>
        <v>0</v>
      </c>
      <c r="O66" s="46"/>
      <c r="P66" s="45">
        <f t="shared" si="4"/>
        <v>0</v>
      </c>
      <c r="Q66" s="47"/>
      <c r="R66" s="45">
        <f t="shared" si="5"/>
        <v>0</v>
      </c>
      <c r="S66" s="46"/>
      <c r="T66" s="45">
        <f t="shared" si="6"/>
        <v>0</v>
      </c>
      <c r="U66" s="46"/>
      <c r="V66" s="45">
        <f t="shared" si="7"/>
        <v>0</v>
      </c>
      <c r="W66" s="46"/>
      <c r="X66" s="45">
        <f t="shared" si="8"/>
        <v>0</v>
      </c>
      <c r="Y66" s="46"/>
      <c r="Z66" s="45">
        <f t="shared" si="9"/>
        <v>0</v>
      </c>
      <c r="AA66" s="46"/>
      <c r="AB66" s="45">
        <f t="shared" si="10"/>
        <v>0</v>
      </c>
      <c r="AC66" s="48">
        <f t="shared" si="11"/>
        <v>0</v>
      </c>
      <c r="AD66" s="49">
        <f t="shared" si="12"/>
        <v>0</v>
      </c>
      <c r="AE66" s="50">
        <v>1.3</v>
      </c>
      <c r="AF66" s="51"/>
      <c r="AG66" s="52">
        <f t="shared" si="16"/>
        <v>1.3</v>
      </c>
      <c r="AH66" s="53">
        <f t="shared" si="16"/>
        <v>0</v>
      </c>
      <c r="AI66" s="54">
        <f t="shared" si="14"/>
        <v>0</v>
      </c>
    </row>
    <row r="67" spans="1:35" ht="20.399999999999999" x14ac:dyDescent="0.3">
      <c r="A67" s="107" t="s">
        <v>361</v>
      </c>
      <c r="B67" s="108" t="s">
        <v>229</v>
      </c>
      <c r="C67" s="115" t="s">
        <v>327</v>
      </c>
      <c r="D67" s="110" t="s">
        <v>243</v>
      </c>
      <c r="E67" s="111"/>
      <c r="F67" s="55"/>
      <c r="G67" s="112">
        <f t="shared" si="15"/>
        <v>0</v>
      </c>
      <c r="I67" s="44"/>
      <c r="J67" s="45">
        <f t="shared" si="1"/>
        <v>0</v>
      </c>
      <c r="K67" s="46"/>
      <c r="L67" s="45">
        <f t="shared" si="2"/>
        <v>0</v>
      </c>
      <c r="M67" s="47"/>
      <c r="N67" s="45">
        <f t="shared" si="3"/>
        <v>0</v>
      </c>
      <c r="O67" s="46"/>
      <c r="P67" s="45">
        <f t="shared" si="4"/>
        <v>0</v>
      </c>
      <c r="Q67" s="47"/>
      <c r="R67" s="45">
        <f t="shared" si="5"/>
        <v>0</v>
      </c>
      <c r="S67" s="46"/>
      <c r="T67" s="45">
        <f t="shared" si="6"/>
        <v>0</v>
      </c>
      <c r="U67" s="46"/>
      <c r="V67" s="45">
        <f t="shared" si="7"/>
        <v>0</v>
      </c>
      <c r="W67" s="46"/>
      <c r="X67" s="45">
        <f t="shared" si="8"/>
        <v>0</v>
      </c>
      <c r="Y67" s="46"/>
      <c r="Z67" s="45">
        <f t="shared" si="9"/>
        <v>0</v>
      </c>
      <c r="AA67" s="46"/>
      <c r="AB67" s="45">
        <f t="shared" si="10"/>
        <v>0</v>
      </c>
      <c r="AC67" s="48">
        <f t="shared" si="11"/>
        <v>0</v>
      </c>
      <c r="AD67" s="49">
        <f t="shared" si="12"/>
        <v>0</v>
      </c>
      <c r="AE67" s="50">
        <v>106</v>
      </c>
      <c r="AF67" s="51"/>
      <c r="AG67" s="52">
        <f t="shared" si="16"/>
        <v>106</v>
      </c>
      <c r="AH67" s="53">
        <f t="shared" si="16"/>
        <v>0</v>
      </c>
      <c r="AI67" s="54">
        <f t="shared" si="14"/>
        <v>0</v>
      </c>
    </row>
    <row r="68" spans="1:35" ht="20.399999999999999" x14ac:dyDescent="0.3">
      <c r="A68" s="107" t="s">
        <v>361</v>
      </c>
      <c r="B68" s="108" t="s">
        <v>231</v>
      </c>
      <c r="C68" s="115" t="s">
        <v>342</v>
      </c>
      <c r="D68" s="110" t="s">
        <v>243</v>
      </c>
      <c r="E68" s="111"/>
      <c r="F68" s="55"/>
      <c r="G68" s="112">
        <f t="shared" si="15"/>
        <v>0</v>
      </c>
      <c r="I68" s="44"/>
      <c r="J68" s="45">
        <f t="shared" si="1"/>
        <v>0</v>
      </c>
      <c r="K68" s="46"/>
      <c r="L68" s="45">
        <f t="shared" si="2"/>
        <v>0</v>
      </c>
      <c r="M68" s="47"/>
      <c r="N68" s="45">
        <f t="shared" si="3"/>
        <v>0</v>
      </c>
      <c r="O68" s="46"/>
      <c r="P68" s="45">
        <f t="shared" si="4"/>
        <v>0</v>
      </c>
      <c r="Q68" s="47"/>
      <c r="R68" s="45">
        <f t="shared" si="5"/>
        <v>0</v>
      </c>
      <c r="S68" s="46"/>
      <c r="T68" s="45">
        <f t="shared" si="6"/>
        <v>0</v>
      </c>
      <c r="U68" s="46"/>
      <c r="V68" s="45">
        <f t="shared" si="7"/>
        <v>0</v>
      </c>
      <c r="W68" s="46"/>
      <c r="X68" s="45">
        <f t="shared" si="8"/>
        <v>0</v>
      </c>
      <c r="Y68" s="46"/>
      <c r="Z68" s="45">
        <f t="shared" si="9"/>
        <v>0</v>
      </c>
      <c r="AA68" s="46"/>
      <c r="AB68" s="45">
        <f t="shared" si="10"/>
        <v>0</v>
      </c>
      <c r="AC68" s="48">
        <f t="shared" si="11"/>
        <v>0</v>
      </c>
      <c r="AD68" s="49">
        <f t="shared" si="12"/>
        <v>0</v>
      </c>
      <c r="AE68" s="50">
        <v>105</v>
      </c>
      <c r="AF68" s="51"/>
      <c r="AG68" s="52">
        <f t="shared" si="16"/>
        <v>105</v>
      </c>
      <c r="AH68" s="53">
        <f t="shared" si="16"/>
        <v>0</v>
      </c>
      <c r="AI68" s="54">
        <f t="shared" si="14"/>
        <v>0</v>
      </c>
    </row>
    <row r="69" spans="1:35" ht="20.399999999999999" x14ac:dyDescent="0.3">
      <c r="A69" s="107" t="s">
        <v>361</v>
      </c>
      <c r="B69" s="108" t="s">
        <v>233</v>
      </c>
      <c r="C69" s="115" t="s">
        <v>370</v>
      </c>
      <c r="D69" s="110" t="s">
        <v>47</v>
      </c>
      <c r="E69" s="111"/>
      <c r="F69" s="55"/>
      <c r="G69" s="112">
        <f t="shared" si="15"/>
        <v>0</v>
      </c>
      <c r="I69" s="44"/>
      <c r="J69" s="45">
        <f t="shared" si="1"/>
        <v>0</v>
      </c>
      <c r="K69" s="46"/>
      <c r="L69" s="45">
        <f t="shared" si="2"/>
        <v>0</v>
      </c>
      <c r="M69" s="47"/>
      <c r="N69" s="45">
        <f t="shared" si="3"/>
        <v>0</v>
      </c>
      <c r="O69" s="46"/>
      <c r="P69" s="45">
        <f t="shared" si="4"/>
        <v>0</v>
      </c>
      <c r="Q69" s="47"/>
      <c r="R69" s="45">
        <f t="shared" si="5"/>
        <v>0</v>
      </c>
      <c r="S69" s="46"/>
      <c r="T69" s="45">
        <f t="shared" si="6"/>
        <v>0</v>
      </c>
      <c r="U69" s="46"/>
      <c r="V69" s="45">
        <f t="shared" si="7"/>
        <v>0</v>
      </c>
      <c r="W69" s="46"/>
      <c r="X69" s="45">
        <f t="shared" si="8"/>
        <v>0</v>
      </c>
      <c r="Y69" s="46"/>
      <c r="Z69" s="45">
        <f t="shared" si="9"/>
        <v>0</v>
      </c>
      <c r="AA69" s="46"/>
      <c r="AB69" s="45">
        <f t="shared" si="10"/>
        <v>0</v>
      </c>
      <c r="AC69" s="48">
        <f t="shared" si="11"/>
        <v>0</v>
      </c>
      <c r="AD69" s="49">
        <f t="shared" si="12"/>
        <v>0</v>
      </c>
      <c r="AE69" s="50">
        <v>90</v>
      </c>
      <c r="AF69" s="51"/>
      <c r="AG69" s="52">
        <f t="shared" si="16"/>
        <v>90</v>
      </c>
      <c r="AH69" s="53">
        <f t="shared" si="16"/>
        <v>0</v>
      </c>
      <c r="AI69" s="54">
        <f t="shared" si="14"/>
        <v>0</v>
      </c>
    </row>
    <row r="70" spans="1:35" ht="20.399999999999999" x14ac:dyDescent="0.3">
      <c r="A70" s="107" t="s">
        <v>361</v>
      </c>
      <c r="B70" s="108" t="s">
        <v>371</v>
      </c>
      <c r="C70" s="115" t="s">
        <v>372</v>
      </c>
      <c r="D70" s="110" t="s">
        <v>243</v>
      </c>
      <c r="E70" s="111"/>
      <c r="F70" s="55"/>
      <c r="G70" s="112">
        <f t="shared" si="15"/>
        <v>0</v>
      </c>
      <c r="I70" s="44"/>
      <c r="J70" s="45">
        <f t="shared" si="1"/>
        <v>0</v>
      </c>
      <c r="K70" s="46"/>
      <c r="L70" s="45">
        <f t="shared" si="2"/>
        <v>0</v>
      </c>
      <c r="M70" s="47"/>
      <c r="N70" s="45">
        <f t="shared" si="3"/>
        <v>0</v>
      </c>
      <c r="O70" s="46"/>
      <c r="P70" s="45">
        <f t="shared" si="4"/>
        <v>0</v>
      </c>
      <c r="Q70" s="47"/>
      <c r="R70" s="45">
        <f t="shared" si="5"/>
        <v>0</v>
      </c>
      <c r="S70" s="46"/>
      <c r="T70" s="45">
        <f t="shared" si="6"/>
        <v>0</v>
      </c>
      <c r="U70" s="46"/>
      <c r="V70" s="45">
        <f t="shared" si="7"/>
        <v>0</v>
      </c>
      <c r="W70" s="46"/>
      <c r="X70" s="45">
        <f t="shared" si="8"/>
        <v>0</v>
      </c>
      <c r="Y70" s="46"/>
      <c r="Z70" s="45">
        <f t="shared" si="9"/>
        <v>0</v>
      </c>
      <c r="AA70" s="46"/>
      <c r="AB70" s="45">
        <f t="shared" si="10"/>
        <v>0</v>
      </c>
      <c r="AC70" s="48">
        <f t="shared" si="11"/>
        <v>0</v>
      </c>
      <c r="AD70" s="49">
        <f t="shared" si="12"/>
        <v>0</v>
      </c>
      <c r="AE70" s="50">
        <v>6</v>
      </c>
      <c r="AF70" s="51"/>
      <c r="AG70" s="52">
        <f t="shared" si="16"/>
        <v>6</v>
      </c>
      <c r="AH70" s="53">
        <f t="shared" si="16"/>
        <v>0</v>
      </c>
      <c r="AI70" s="54">
        <f t="shared" si="14"/>
        <v>0</v>
      </c>
    </row>
    <row r="71" spans="1:35" ht="20.399999999999999" x14ac:dyDescent="0.3">
      <c r="A71" s="107" t="s">
        <v>361</v>
      </c>
      <c r="B71" s="108" t="s">
        <v>98</v>
      </c>
      <c r="C71" s="116" t="s">
        <v>373</v>
      </c>
      <c r="D71" s="110"/>
      <c r="E71" s="111"/>
      <c r="F71" s="55"/>
      <c r="G71" s="112"/>
      <c r="I71" s="44"/>
      <c r="J71" s="45"/>
      <c r="K71" s="46"/>
      <c r="L71" s="45"/>
      <c r="M71" s="47"/>
      <c r="N71" s="45"/>
      <c r="O71" s="46"/>
      <c r="P71" s="45"/>
      <c r="Q71" s="47"/>
      <c r="R71" s="45"/>
      <c r="S71" s="46"/>
      <c r="T71" s="45"/>
      <c r="U71" s="46"/>
      <c r="V71" s="45"/>
      <c r="W71" s="46"/>
      <c r="X71" s="45"/>
      <c r="Y71" s="46"/>
      <c r="Z71" s="45"/>
      <c r="AA71" s="46"/>
      <c r="AB71" s="45"/>
      <c r="AC71" s="48"/>
      <c r="AD71" s="49"/>
      <c r="AE71" s="50"/>
      <c r="AF71" s="51"/>
      <c r="AG71" s="52"/>
      <c r="AH71" s="53"/>
      <c r="AI71" s="54"/>
    </row>
    <row r="72" spans="1:35" ht="20.399999999999999" x14ac:dyDescent="0.3">
      <c r="A72" s="107" t="s">
        <v>361</v>
      </c>
      <c r="B72" s="108" t="s">
        <v>374</v>
      </c>
      <c r="C72" s="115" t="s">
        <v>375</v>
      </c>
      <c r="D72" s="110" t="s">
        <v>60</v>
      </c>
      <c r="E72" s="111"/>
      <c r="F72" s="55"/>
      <c r="G72" s="112">
        <f t="shared" si="15"/>
        <v>0</v>
      </c>
      <c r="I72" s="44"/>
      <c r="J72" s="45">
        <f t="shared" si="1"/>
        <v>0</v>
      </c>
      <c r="K72" s="46"/>
      <c r="L72" s="45">
        <f t="shared" si="2"/>
        <v>0</v>
      </c>
      <c r="M72" s="47"/>
      <c r="N72" s="45">
        <f t="shared" si="3"/>
        <v>0</v>
      </c>
      <c r="O72" s="46"/>
      <c r="P72" s="45">
        <f t="shared" si="4"/>
        <v>0</v>
      </c>
      <c r="Q72" s="47"/>
      <c r="R72" s="45">
        <f t="shared" si="5"/>
        <v>0</v>
      </c>
      <c r="S72" s="46"/>
      <c r="T72" s="45">
        <f t="shared" si="6"/>
        <v>0</v>
      </c>
      <c r="U72" s="46"/>
      <c r="V72" s="45">
        <f t="shared" si="7"/>
        <v>0</v>
      </c>
      <c r="W72" s="46"/>
      <c r="X72" s="45">
        <f t="shared" si="8"/>
        <v>0</v>
      </c>
      <c r="Y72" s="46"/>
      <c r="Z72" s="45">
        <f t="shared" si="9"/>
        <v>0</v>
      </c>
      <c r="AA72" s="46"/>
      <c r="AB72" s="45">
        <f t="shared" si="10"/>
        <v>0</v>
      </c>
      <c r="AC72" s="48">
        <f t="shared" si="11"/>
        <v>0</v>
      </c>
      <c r="AD72" s="49">
        <f t="shared" si="12"/>
        <v>0</v>
      </c>
      <c r="AE72" s="50">
        <v>42</v>
      </c>
      <c r="AF72" s="51"/>
      <c r="AG72" s="52">
        <f t="shared" si="16"/>
        <v>42</v>
      </c>
      <c r="AH72" s="53">
        <f t="shared" si="16"/>
        <v>0</v>
      </c>
      <c r="AI72" s="54">
        <f t="shared" si="14"/>
        <v>0</v>
      </c>
    </row>
    <row r="73" spans="1:35" ht="20.399999999999999" x14ac:dyDescent="0.3">
      <c r="A73" s="107" t="s">
        <v>361</v>
      </c>
      <c r="B73" s="108" t="s">
        <v>376</v>
      </c>
      <c r="C73" s="115" t="s">
        <v>377</v>
      </c>
      <c r="D73" s="110" t="s">
        <v>60</v>
      </c>
      <c r="E73" s="111"/>
      <c r="F73" s="55"/>
      <c r="G73" s="112">
        <f t="shared" si="15"/>
        <v>0</v>
      </c>
      <c r="I73" s="44"/>
      <c r="J73" s="45">
        <f t="shared" si="1"/>
        <v>0</v>
      </c>
      <c r="K73" s="46"/>
      <c r="L73" s="45">
        <f t="shared" si="2"/>
        <v>0</v>
      </c>
      <c r="M73" s="47"/>
      <c r="N73" s="45">
        <f t="shared" si="3"/>
        <v>0</v>
      </c>
      <c r="O73" s="46"/>
      <c r="P73" s="45">
        <f t="shared" si="4"/>
        <v>0</v>
      </c>
      <c r="Q73" s="47"/>
      <c r="R73" s="45">
        <f t="shared" si="5"/>
        <v>0</v>
      </c>
      <c r="S73" s="46"/>
      <c r="T73" s="45">
        <f t="shared" si="6"/>
        <v>0</v>
      </c>
      <c r="U73" s="46"/>
      <c r="V73" s="45">
        <f t="shared" si="7"/>
        <v>0</v>
      </c>
      <c r="W73" s="46"/>
      <c r="X73" s="45">
        <f t="shared" si="8"/>
        <v>0</v>
      </c>
      <c r="Y73" s="46"/>
      <c r="Z73" s="45">
        <f t="shared" si="9"/>
        <v>0</v>
      </c>
      <c r="AA73" s="46"/>
      <c r="AB73" s="45">
        <f t="shared" si="10"/>
        <v>0</v>
      </c>
      <c r="AC73" s="48">
        <f t="shared" si="11"/>
        <v>0</v>
      </c>
      <c r="AD73" s="49">
        <f t="shared" si="12"/>
        <v>0</v>
      </c>
      <c r="AE73" s="50">
        <v>42</v>
      </c>
      <c r="AF73" s="51"/>
      <c r="AG73" s="52">
        <f t="shared" si="16"/>
        <v>42</v>
      </c>
      <c r="AH73" s="53">
        <f t="shared" si="16"/>
        <v>0</v>
      </c>
      <c r="AI73" s="54">
        <f t="shared" si="14"/>
        <v>0</v>
      </c>
    </row>
    <row r="74" spans="1:35" ht="20.399999999999999" x14ac:dyDescent="0.3">
      <c r="A74" s="107" t="s">
        <v>361</v>
      </c>
      <c r="B74" s="108" t="s">
        <v>378</v>
      </c>
      <c r="C74" s="115" t="s">
        <v>379</v>
      </c>
      <c r="D74" s="110" t="s">
        <v>60</v>
      </c>
      <c r="E74" s="111"/>
      <c r="F74" s="55"/>
      <c r="G74" s="112">
        <f t="shared" si="15"/>
        <v>0</v>
      </c>
      <c r="I74" s="44"/>
      <c r="J74" s="45">
        <f t="shared" si="1"/>
        <v>0</v>
      </c>
      <c r="K74" s="46"/>
      <c r="L74" s="45">
        <f t="shared" si="2"/>
        <v>0</v>
      </c>
      <c r="M74" s="47"/>
      <c r="N74" s="45">
        <f t="shared" si="3"/>
        <v>0</v>
      </c>
      <c r="O74" s="46"/>
      <c r="P74" s="45">
        <f t="shared" si="4"/>
        <v>0</v>
      </c>
      <c r="Q74" s="47"/>
      <c r="R74" s="45">
        <f t="shared" si="5"/>
        <v>0</v>
      </c>
      <c r="S74" s="46"/>
      <c r="T74" s="45">
        <f t="shared" si="6"/>
        <v>0</v>
      </c>
      <c r="U74" s="46"/>
      <c r="V74" s="45">
        <f t="shared" si="7"/>
        <v>0</v>
      </c>
      <c r="W74" s="46"/>
      <c r="X74" s="45">
        <f t="shared" si="8"/>
        <v>0</v>
      </c>
      <c r="Y74" s="46"/>
      <c r="Z74" s="45">
        <f t="shared" si="9"/>
        <v>0</v>
      </c>
      <c r="AA74" s="46"/>
      <c r="AB74" s="45">
        <f t="shared" si="10"/>
        <v>0</v>
      </c>
      <c r="AC74" s="48">
        <f t="shared" si="11"/>
        <v>0</v>
      </c>
      <c r="AD74" s="49">
        <f t="shared" si="12"/>
        <v>0</v>
      </c>
      <c r="AE74" s="50">
        <v>42</v>
      </c>
      <c r="AF74" s="51"/>
      <c r="AG74" s="52">
        <f t="shared" si="16"/>
        <v>42</v>
      </c>
      <c r="AH74" s="53">
        <f t="shared" si="16"/>
        <v>0</v>
      </c>
      <c r="AI74" s="54">
        <f t="shared" si="14"/>
        <v>0</v>
      </c>
    </row>
    <row r="75" spans="1:35" ht="20.399999999999999" x14ac:dyDescent="0.3">
      <c r="A75" s="107" t="s">
        <v>361</v>
      </c>
      <c r="B75" s="108" t="s">
        <v>380</v>
      </c>
      <c r="C75" s="115" t="s">
        <v>381</v>
      </c>
      <c r="D75" s="110" t="s">
        <v>60</v>
      </c>
      <c r="E75" s="111"/>
      <c r="F75" s="55"/>
      <c r="G75" s="112">
        <f t="shared" si="15"/>
        <v>0</v>
      </c>
      <c r="I75" s="44"/>
      <c r="J75" s="45">
        <f t="shared" si="1"/>
        <v>0</v>
      </c>
      <c r="K75" s="46"/>
      <c r="L75" s="45">
        <f t="shared" si="2"/>
        <v>0</v>
      </c>
      <c r="M75" s="47"/>
      <c r="N75" s="45">
        <f t="shared" si="3"/>
        <v>0</v>
      </c>
      <c r="O75" s="46"/>
      <c r="P75" s="45">
        <f t="shared" si="4"/>
        <v>0</v>
      </c>
      <c r="Q75" s="47"/>
      <c r="R75" s="45">
        <f t="shared" si="5"/>
        <v>0</v>
      </c>
      <c r="S75" s="46"/>
      <c r="T75" s="45">
        <f t="shared" si="6"/>
        <v>0</v>
      </c>
      <c r="U75" s="46"/>
      <c r="V75" s="45">
        <f t="shared" si="7"/>
        <v>0</v>
      </c>
      <c r="W75" s="46"/>
      <c r="X75" s="45">
        <f t="shared" si="8"/>
        <v>0</v>
      </c>
      <c r="Y75" s="46"/>
      <c r="Z75" s="45">
        <f t="shared" si="9"/>
        <v>0</v>
      </c>
      <c r="AA75" s="46"/>
      <c r="AB75" s="45">
        <f t="shared" si="10"/>
        <v>0</v>
      </c>
      <c r="AC75" s="48">
        <f t="shared" si="11"/>
        <v>0</v>
      </c>
      <c r="AD75" s="49">
        <f t="shared" si="12"/>
        <v>0</v>
      </c>
      <c r="AE75" s="50">
        <v>42</v>
      </c>
      <c r="AF75" s="51"/>
      <c r="AG75" s="52">
        <f t="shared" si="16"/>
        <v>42</v>
      </c>
      <c r="AH75" s="53">
        <f t="shared" si="16"/>
        <v>0</v>
      </c>
      <c r="AI75" s="54">
        <f t="shared" si="14"/>
        <v>0</v>
      </c>
    </row>
    <row r="76" spans="1:35" ht="20.399999999999999" x14ac:dyDescent="0.3">
      <c r="A76" s="107" t="s">
        <v>361</v>
      </c>
      <c r="B76" s="108" t="s">
        <v>382</v>
      </c>
      <c r="C76" s="115" t="s">
        <v>383</v>
      </c>
      <c r="D76" s="110" t="s">
        <v>60</v>
      </c>
      <c r="E76" s="111"/>
      <c r="F76" s="55"/>
      <c r="G76" s="112">
        <f t="shared" si="15"/>
        <v>0</v>
      </c>
      <c r="I76" s="44"/>
      <c r="J76" s="45">
        <f t="shared" si="1"/>
        <v>0</v>
      </c>
      <c r="K76" s="46"/>
      <c r="L76" s="45">
        <f t="shared" si="2"/>
        <v>0</v>
      </c>
      <c r="M76" s="47"/>
      <c r="N76" s="45">
        <f t="shared" si="3"/>
        <v>0</v>
      </c>
      <c r="O76" s="46"/>
      <c r="P76" s="45">
        <f t="shared" si="4"/>
        <v>0</v>
      </c>
      <c r="Q76" s="47"/>
      <c r="R76" s="45">
        <f t="shared" si="5"/>
        <v>0</v>
      </c>
      <c r="S76" s="46"/>
      <c r="T76" s="45">
        <f t="shared" si="6"/>
        <v>0</v>
      </c>
      <c r="U76" s="46"/>
      <c r="V76" s="45">
        <f t="shared" si="7"/>
        <v>0</v>
      </c>
      <c r="W76" s="46"/>
      <c r="X76" s="45">
        <f t="shared" si="8"/>
        <v>0</v>
      </c>
      <c r="Y76" s="46"/>
      <c r="Z76" s="45">
        <f t="shared" si="9"/>
        <v>0</v>
      </c>
      <c r="AA76" s="46"/>
      <c r="AB76" s="45">
        <f t="shared" si="10"/>
        <v>0</v>
      </c>
      <c r="AC76" s="48">
        <f t="shared" si="11"/>
        <v>0</v>
      </c>
      <c r="AD76" s="49">
        <f t="shared" si="12"/>
        <v>0</v>
      </c>
      <c r="AE76" s="50">
        <v>43</v>
      </c>
      <c r="AF76" s="51"/>
      <c r="AG76" s="52">
        <f t="shared" si="16"/>
        <v>43</v>
      </c>
      <c r="AH76" s="53">
        <f t="shared" si="16"/>
        <v>0</v>
      </c>
      <c r="AI76" s="54">
        <f t="shared" si="14"/>
        <v>0</v>
      </c>
    </row>
    <row r="77" spans="1:35" ht="26.4" x14ac:dyDescent="0.3">
      <c r="A77" s="107" t="s">
        <v>361</v>
      </c>
      <c r="B77" s="108" t="s">
        <v>384</v>
      </c>
      <c r="C77" s="115" t="s">
        <v>385</v>
      </c>
      <c r="D77" s="110" t="s">
        <v>60</v>
      </c>
      <c r="E77" s="111"/>
      <c r="F77" s="55"/>
      <c r="G77" s="112">
        <f t="shared" si="15"/>
        <v>0</v>
      </c>
      <c r="I77" s="44"/>
      <c r="J77" s="45">
        <f t="shared" si="1"/>
        <v>0</v>
      </c>
      <c r="K77" s="46"/>
      <c r="L77" s="45">
        <f t="shared" si="2"/>
        <v>0</v>
      </c>
      <c r="M77" s="47"/>
      <c r="N77" s="45">
        <f t="shared" si="3"/>
        <v>0</v>
      </c>
      <c r="O77" s="46"/>
      <c r="P77" s="45">
        <f t="shared" si="4"/>
        <v>0</v>
      </c>
      <c r="Q77" s="47"/>
      <c r="R77" s="45">
        <f t="shared" si="5"/>
        <v>0</v>
      </c>
      <c r="S77" s="46"/>
      <c r="T77" s="45">
        <f t="shared" si="6"/>
        <v>0</v>
      </c>
      <c r="U77" s="46"/>
      <c r="V77" s="45">
        <f t="shared" si="7"/>
        <v>0</v>
      </c>
      <c r="W77" s="46"/>
      <c r="X77" s="45">
        <f t="shared" si="8"/>
        <v>0</v>
      </c>
      <c r="Y77" s="46"/>
      <c r="Z77" s="45">
        <f t="shared" si="9"/>
        <v>0</v>
      </c>
      <c r="AA77" s="46"/>
      <c r="AB77" s="45">
        <f t="shared" si="10"/>
        <v>0</v>
      </c>
      <c r="AC77" s="48">
        <f t="shared" si="11"/>
        <v>0</v>
      </c>
      <c r="AD77" s="49">
        <f t="shared" si="12"/>
        <v>0</v>
      </c>
      <c r="AE77" s="50">
        <v>42</v>
      </c>
      <c r="AF77" s="51"/>
      <c r="AG77" s="52">
        <f t="shared" si="16"/>
        <v>42</v>
      </c>
      <c r="AH77" s="53">
        <f t="shared" si="16"/>
        <v>0</v>
      </c>
      <c r="AI77" s="54">
        <f t="shared" si="14"/>
        <v>0</v>
      </c>
    </row>
    <row r="78" spans="1:35" ht="39.6" x14ac:dyDescent="0.3">
      <c r="A78" s="107" t="s">
        <v>361</v>
      </c>
      <c r="B78" s="108" t="s">
        <v>236</v>
      </c>
      <c r="C78" s="115" t="s">
        <v>386</v>
      </c>
      <c r="D78" s="110" t="s">
        <v>47</v>
      </c>
      <c r="E78" s="111"/>
      <c r="F78" s="55"/>
      <c r="G78" s="112">
        <f t="shared" si="15"/>
        <v>0</v>
      </c>
      <c r="I78" s="44"/>
      <c r="J78" s="45">
        <f t="shared" si="1"/>
        <v>0</v>
      </c>
      <c r="K78" s="46"/>
      <c r="L78" s="45">
        <f t="shared" si="2"/>
        <v>0</v>
      </c>
      <c r="M78" s="47"/>
      <c r="N78" s="45">
        <f t="shared" si="3"/>
        <v>0</v>
      </c>
      <c r="O78" s="46"/>
      <c r="P78" s="45">
        <f t="shared" si="4"/>
        <v>0</v>
      </c>
      <c r="Q78" s="47"/>
      <c r="R78" s="45">
        <f t="shared" si="5"/>
        <v>0</v>
      </c>
      <c r="S78" s="46"/>
      <c r="T78" s="45">
        <f t="shared" si="6"/>
        <v>0</v>
      </c>
      <c r="U78" s="46"/>
      <c r="V78" s="45">
        <f t="shared" si="7"/>
        <v>0</v>
      </c>
      <c r="W78" s="46"/>
      <c r="X78" s="45">
        <f t="shared" si="8"/>
        <v>0</v>
      </c>
      <c r="Y78" s="46"/>
      <c r="Z78" s="45">
        <f t="shared" si="9"/>
        <v>0</v>
      </c>
      <c r="AA78" s="46"/>
      <c r="AB78" s="45">
        <f t="shared" si="10"/>
        <v>0</v>
      </c>
      <c r="AC78" s="48">
        <f t="shared" si="11"/>
        <v>0</v>
      </c>
      <c r="AD78" s="49">
        <f t="shared" si="12"/>
        <v>0</v>
      </c>
      <c r="AE78" s="50">
        <v>2</v>
      </c>
      <c r="AF78" s="51"/>
      <c r="AG78" s="52">
        <f t="shared" si="16"/>
        <v>2</v>
      </c>
      <c r="AH78" s="53">
        <f t="shared" si="16"/>
        <v>0</v>
      </c>
      <c r="AI78" s="54">
        <f t="shared" si="14"/>
        <v>0</v>
      </c>
    </row>
    <row r="79" spans="1:35" ht="20.399999999999999" x14ac:dyDescent="0.3">
      <c r="A79" s="107" t="s">
        <v>361</v>
      </c>
      <c r="B79" s="108" t="s">
        <v>251</v>
      </c>
      <c r="C79" s="115" t="s">
        <v>387</v>
      </c>
      <c r="D79" s="110" t="s">
        <v>50</v>
      </c>
      <c r="E79" s="111"/>
      <c r="F79" s="55"/>
      <c r="G79" s="112">
        <f t="shared" si="15"/>
        <v>0</v>
      </c>
      <c r="I79" s="44"/>
      <c r="J79" s="45">
        <f t="shared" si="1"/>
        <v>0</v>
      </c>
      <c r="K79" s="46"/>
      <c r="L79" s="45">
        <f t="shared" si="2"/>
        <v>0</v>
      </c>
      <c r="M79" s="47"/>
      <c r="N79" s="45">
        <f t="shared" si="3"/>
        <v>0</v>
      </c>
      <c r="O79" s="46"/>
      <c r="P79" s="45">
        <f t="shared" si="4"/>
        <v>0</v>
      </c>
      <c r="Q79" s="47"/>
      <c r="R79" s="45">
        <f t="shared" si="5"/>
        <v>0</v>
      </c>
      <c r="S79" s="46"/>
      <c r="T79" s="45">
        <f t="shared" si="6"/>
        <v>0</v>
      </c>
      <c r="U79" s="46"/>
      <c r="V79" s="45">
        <f t="shared" si="7"/>
        <v>0</v>
      </c>
      <c r="W79" s="46"/>
      <c r="X79" s="45">
        <f t="shared" si="8"/>
        <v>0</v>
      </c>
      <c r="Y79" s="46"/>
      <c r="Z79" s="45">
        <f t="shared" si="9"/>
        <v>0</v>
      </c>
      <c r="AA79" s="46"/>
      <c r="AB79" s="45">
        <f t="shared" si="10"/>
        <v>0</v>
      </c>
      <c r="AC79" s="48">
        <f t="shared" si="11"/>
        <v>0</v>
      </c>
      <c r="AD79" s="49">
        <f t="shared" si="12"/>
        <v>0</v>
      </c>
      <c r="AE79" s="50">
        <v>16.399999999999999</v>
      </c>
      <c r="AF79" s="51"/>
      <c r="AG79" s="52">
        <f t="shared" si="16"/>
        <v>16.399999999999999</v>
      </c>
      <c r="AH79" s="53">
        <f t="shared" si="16"/>
        <v>0</v>
      </c>
      <c r="AI79" s="54">
        <f t="shared" si="14"/>
        <v>0</v>
      </c>
    </row>
    <row r="80" spans="1:35" ht="20.399999999999999" x14ac:dyDescent="0.3">
      <c r="A80" s="107" t="s">
        <v>361</v>
      </c>
      <c r="B80" s="108" t="s">
        <v>253</v>
      </c>
      <c r="C80" s="115" t="s">
        <v>388</v>
      </c>
      <c r="D80" s="110" t="s">
        <v>50</v>
      </c>
      <c r="E80" s="111"/>
      <c r="F80" s="55"/>
      <c r="G80" s="112">
        <f t="shared" si="15"/>
        <v>0</v>
      </c>
      <c r="I80" s="44"/>
      <c r="J80" s="45">
        <f t="shared" ref="J80" si="17">+ROUND($F80*I80,2)</f>
        <v>0</v>
      </c>
      <c r="K80" s="46"/>
      <c r="L80" s="45">
        <f t="shared" ref="L80:L116" si="18">+ROUND($F80*K80,2)</f>
        <v>0</v>
      </c>
      <c r="M80" s="47"/>
      <c r="N80" s="45">
        <f t="shared" ref="N80:N116" si="19">+ROUND($F80*M80,2)</f>
        <v>0</v>
      </c>
      <c r="O80" s="46"/>
      <c r="P80" s="45">
        <f t="shared" ref="P80:P116" si="20">+ROUND($F80*O80,2)</f>
        <v>0</v>
      </c>
      <c r="Q80" s="47"/>
      <c r="R80" s="45">
        <f t="shared" ref="R80:R116" si="21">+ROUND($F80*Q80,2)</f>
        <v>0</v>
      </c>
      <c r="S80" s="46"/>
      <c r="T80" s="45">
        <f t="shared" ref="T80:T116" si="22">+ROUND($F80*S80,2)</f>
        <v>0</v>
      </c>
      <c r="U80" s="46"/>
      <c r="V80" s="45">
        <f t="shared" ref="V80:V116" si="23">+ROUND($F80*U80,2)</f>
        <v>0</v>
      </c>
      <c r="W80" s="46"/>
      <c r="X80" s="45">
        <f t="shared" ref="X80:X116" si="24">+ROUND($F80*W80,2)</f>
        <v>0</v>
      </c>
      <c r="Y80" s="46"/>
      <c r="Z80" s="45">
        <f t="shared" ref="Z80:Z116" si="25">+ROUND($F80*Y80,2)</f>
        <v>0</v>
      </c>
      <c r="AA80" s="46"/>
      <c r="AB80" s="45">
        <f t="shared" ref="AB80:AB116" si="26">+ROUND($F80*AA80,2)</f>
        <v>0</v>
      </c>
      <c r="AC80" s="48">
        <f t="shared" ref="AC80" si="27">I80+K80+M80+O80+Q80+S80+U80+W80+Y80+AA80+E80</f>
        <v>0</v>
      </c>
      <c r="AD80" s="49">
        <f t="shared" ref="AD80" si="28">J80+L80+N80+P80+R80+T80+V80+X80+Z80+AB80+G80</f>
        <v>0</v>
      </c>
      <c r="AE80" s="50">
        <v>20.2</v>
      </c>
      <c r="AF80" s="51"/>
      <c r="AG80" s="52">
        <f t="shared" si="16"/>
        <v>20.2</v>
      </c>
      <c r="AH80" s="53">
        <f t="shared" si="16"/>
        <v>0</v>
      </c>
      <c r="AI80" s="54">
        <f t="shared" ref="AI80" si="29">+AC80/AE80</f>
        <v>0</v>
      </c>
    </row>
    <row r="81" spans="1:35" ht="20.399999999999999" x14ac:dyDescent="0.3">
      <c r="A81" s="107" t="s">
        <v>361</v>
      </c>
      <c r="B81" s="108" t="s">
        <v>255</v>
      </c>
      <c r="C81" s="116" t="s">
        <v>389</v>
      </c>
      <c r="D81" s="110"/>
      <c r="E81" s="111"/>
      <c r="F81" s="55"/>
      <c r="G81" s="112"/>
      <c r="I81" s="44"/>
      <c r="J81" s="45"/>
      <c r="K81" s="46"/>
      <c r="L81" s="45">
        <f t="shared" si="18"/>
        <v>0</v>
      </c>
      <c r="M81" s="47"/>
      <c r="N81" s="45">
        <f t="shared" si="19"/>
        <v>0</v>
      </c>
      <c r="O81" s="46"/>
      <c r="P81" s="45">
        <f t="shared" si="20"/>
        <v>0</v>
      </c>
      <c r="Q81" s="47"/>
      <c r="R81" s="45">
        <f t="shared" si="21"/>
        <v>0</v>
      </c>
      <c r="S81" s="46"/>
      <c r="T81" s="45">
        <f t="shared" si="22"/>
        <v>0</v>
      </c>
      <c r="U81" s="46"/>
      <c r="V81" s="45">
        <f t="shared" si="23"/>
        <v>0</v>
      </c>
      <c r="W81" s="46"/>
      <c r="X81" s="45">
        <f t="shared" si="24"/>
        <v>0</v>
      </c>
      <c r="Y81" s="46"/>
      <c r="Z81" s="45">
        <f t="shared" si="25"/>
        <v>0</v>
      </c>
      <c r="AA81" s="46"/>
      <c r="AB81" s="45">
        <f t="shared" si="26"/>
        <v>0</v>
      </c>
      <c r="AC81" s="48"/>
      <c r="AD81" s="49"/>
      <c r="AE81" s="50"/>
      <c r="AF81" s="51"/>
      <c r="AG81" s="52"/>
      <c r="AH81" s="53"/>
      <c r="AI81" s="54"/>
    </row>
    <row r="82" spans="1:35" ht="20.399999999999999" x14ac:dyDescent="0.3">
      <c r="A82" s="107" t="s">
        <v>361</v>
      </c>
      <c r="B82" s="108" t="s">
        <v>390</v>
      </c>
      <c r="C82" s="115" t="s">
        <v>391</v>
      </c>
      <c r="D82" s="110" t="s">
        <v>60</v>
      </c>
      <c r="E82" s="111"/>
      <c r="F82" s="55"/>
      <c r="G82" s="112">
        <f t="shared" si="15"/>
        <v>0</v>
      </c>
      <c r="I82" s="44"/>
      <c r="J82" s="45">
        <f t="shared" ref="J82:J116" si="30">+ROUND($F82*I82,2)</f>
        <v>0</v>
      </c>
      <c r="K82" s="46"/>
      <c r="L82" s="45">
        <f t="shared" si="18"/>
        <v>0</v>
      </c>
      <c r="M82" s="47"/>
      <c r="N82" s="45">
        <f t="shared" si="19"/>
        <v>0</v>
      </c>
      <c r="O82" s="46"/>
      <c r="P82" s="45">
        <f t="shared" si="20"/>
        <v>0</v>
      </c>
      <c r="Q82" s="47"/>
      <c r="R82" s="45">
        <f t="shared" si="21"/>
        <v>0</v>
      </c>
      <c r="S82" s="46"/>
      <c r="T82" s="45">
        <f t="shared" si="22"/>
        <v>0</v>
      </c>
      <c r="U82" s="46"/>
      <c r="V82" s="45">
        <f t="shared" si="23"/>
        <v>0</v>
      </c>
      <c r="W82" s="46"/>
      <c r="X82" s="45">
        <f t="shared" si="24"/>
        <v>0</v>
      </c>
      <c r="Y82" s="46"/>
      <c r="Z82" s="45">
        <f t="shared" si="25"/>
        <v>0</v>
      </c>
      <c r="AA82" s="46"/>
      <c r="AB82" s="45">
        <f t="shared" si="26"/>
        <v>0</v>
      </c>
      <c r="AC82" s="48">
        <f t="shared" ref="AC82:AC116" si="31">I82+K82+M82+O82+Q82+S82+U82+W82+Y82+AA82+E82</f>
        <v>0</v>
      </c>
      <c r="AD82" s="49">
        <f t="shared" ref="AD82:AD116" si="32">J82+L82+N82+P82+R82+T82+V82+X82+Z82+AB82+G82</f>
        <v>0</v>
      </c>
      <c r="AE82" s="50">
        <v>60</v>
      </c>
      <c r="AF82" s="51"/>
      <c r="AG82" s="52">
        <f t="shared" ref="AG82:AH116" si="33">AE82-AC82</f>
        <v>60</v>
      </c>
      <c r="AH82" s="53">
        <f t="shared" si="33"/>
        <v>0</v>
      </c>
      <c r="AI82" s="54">
        <f t="shared" ref="AI82:AI116" si="34">+AC82/AE82</f>
        <v>0</v>
      </c>
    </row>
    <row r="83" spans="1:35" ht="20.399999999999999" x14ac:dyDescent="0.3">
      <c r="A83" s="107" t="s">
        <v>361</v>
      </c>
      <c r="B83" s="108" t="s">
        <v>392</v>
      </c>
      <c r="C83" s="115" t="s">
        <v>393</v>
      </c>
      <c r="D83" s="110" t="s">
        <v>60</v>
      </c>
      <c r="E83" s="111"/>
      <c r="F83" s="55"/>
      <c r="G83" s="112">
        <f t="shared" si="15"/>
        <v>0</v>
      </c>
      <c r="I83" s="44"/>
      <c r="J83" s="45">
        <f t="shared" si="30"/>
        <v>0</v>
      </c>
      <c r="K83" s="46"/>
      <c r="L83" s="45">
        <f t="shared" si="18"/>
        <v>0</v>
      </c>
      <c r="M83" s="47"/>
      <c r="N83" s="45">
        <f t="shared" si="19"/>
        <v>0</v>
      </c>
      <c r="O83" s="46"/>
      <c r="P83" s="45">
        <f t="shared" si="20"/>
        <v>0</v>
      </c>
      <c r="Q83" s="47"/>
      <c r="R83" s="45">
        <f t="shared" si="21"/>
        <v>0</v>
      </c>
      <c r="S83" s="46"/>
      <c r="T83" s="45">
        <f t="shared" si="22"/>
        <v>0</v>
      </c>
      <c r="U83" s="46"/>
      <c r="V83" s="45">
        <f t="shared" si="23"/>
        <v>0</v>
      </c>
      <c r="W83" s="46"/>
      <c r="X83" s="45">
        <f t="shared" si="24"/>
        <v>0</v>
      </c>
      <c r="Y83" s="46"/>
      <c r="Z83" s="45">
        <f t="shared" si="25"/>
        <v>0</v>
      </c>
      <c r="AA83" s="46"/>
      <c r="AB83" s="45">
        <f t="shared" si="26"/>
        <v>0</v>
      </c>
      <c r="AC83" s="48">
        <f t="shared" si="31"/>
        <v>0</v>
      </c>
      <c r="AD83" s="49">
        <f t="shared" si="32"/>
        <v>0</v>
      </c>
      <c r="AE83" s="50">
        <v>60</v>
      </c>
      <c r="AF83" s="51"/>
      <c r="AG83" s="52">
        <f t="shared" si="33"/>
        <v>60</v>
      </c>
      <c r="AH83" s="53">
        <f t="shared" si="33"/>
        <v>0</v>
      </c>
      <c r="AI83" s="54">
        <f t="shared" si="34"/>
        <v>0</v>
      </c>
    </row>
    <row r="84" spans="1:35" ht="20.399999999999999" x14ac:dyDescent="0.3">
      <c r="A84" s="107" t="s">
        <v>361</v>
      </c>
      <c r="B84" s="108" t="s">
        <v>394</v>
      </c>
      <c r="C84" s="115" t="s">
        <v>395</v>
      </c>
      <c r="D84" s="110" t="s">
        <v>60</v>
      </c>
      <c r="E84" s="111"/>
      <c r="F84" s="55"/>
      <c r="G84" s="112">
        <f t="shared" si="15"/>
        <v>0</v>
      </c>
      <c r="I84" s="44"/>
      <c r="J84" s="45">
        <f t="shared" si="30"/>
        <v>0</v>
      </c>
      <c r="K84" s="46"/>
      <c r="L84" s="45">
        <f t="shared" si="18"/>
        <v>0</v>
      </c>
      <c r="M84" s="47"/>
      <c r="N84" s="45">
        <f t="shared" si="19"/>
        <v>0</v>
      </c>
      <c r="O84" s="46"/>
      <c r="P84" s="45">
        <f t="shared" si="20"/>
        <v>0</v>
      </c>
      <c r="Q84" s="47"/>
      <c r="R84" s="45">
        <f t="shared" si="21"/>
        <v>0</v>
      </c>
      <c r="S84" s="46"/>
      <c r="T84" s="45">
        <f t="shared" si="22"/>
        <v>0</v>
      </c>
      <c r="U84" s="46"/>
      <c r="V84" s="45">
        <f t="shared" si="23"/>
        <v>0</v>
      </c>
      <c r="W84" s="46"/>
      <c r="X84" s="45">
        <f t="shared" si="24"/>
        <v>0</v>
      </c>
      <c r="Y84" s="46"/>
      <c r="Z84" s="45">
        <f t="shared" si="25"/>
        <v>0</v>
      </c>
      <c r="AA84" s="46"/>
      <c r="AB84" s="45">
        <f t="shared" si="26"/>
        <v>0</v>
      </c>
      <c r="AC84" s="48">
        <f t="shared" si="31"/>
        <v>0</v>
      </c>
      <c r="AD84" s="49">
        <f t="shared" si="32"/>
        <v>0</v>
      </c>
      <c r="AE84" s="50">
        <v>60</v>
      </c>
      <c r="AF84" s="51"/>
      <c r="AG84" s="52">
        <f t="shared" si="33"/>
        <v>60</v>
      </c>
      <c r="AH84" s="53">
        <f t="shared" si="33"/>
        <v>0</v>
      </c>
      <c r="AI84" s="54">
        <f t="shared" si="34"/>
        <v>0</v>
      </c>
    </row>
    <row r="85" spans="1:35" ht="20.399999999999999" x14ac:dyDescent="0.3">
      <c r="A85" s="228" t="s">
        <v>361</v>
      </c>
      <c r="B85" s="229" t="s">
        <v>396</v>
      </c>
      <c r="C85" s="230" t="s">
        <v>397</v>
      </c>
      <c r="D85" s="231" t="s">
        <v>60</v>
      </c>
      <c r="E85" s="111"/>
      <c r="F85" s="232"/>
      <c r="G85" s="112">
        <f t="shared" si="15"/>
        <v>0</v>
      </c>
      <c r="I85" s="44"/>
      <c r="J85" s="45">
        <f t="shared" si="30"/>
        <v>0</v>
      </c>
      <c r="K85" s="46"/>
      <c r="L85" s="45">
        <f t="shared" si="18"/>
        <v>0</v>
      </c>
      <c r="M85" s="47"/>
      <c r="N85" s="45">
        <f t="shared" si="19"/>
        <v>0</v>
      </c>
      <c r="O85" s="46"/>
      <c r="P85" s="45">
        <f t="shared" si="20"/>
        <v>0</v>
      </c>
      <c r="Q85" s="47"/>
      <c r="R85" s="45">
        <f t="shared" si="21"/>
        <v>0</v>
      </c>
      <c r="S85" s="46"/>
      <c r="T85" s="45">
        <f t="shared" si="22"/>
        <v>0</v>
      </c>
      <c r="U85" s="46"/>
      <c r="V85" s="45">
        <f t="shared" si="23"/>
        <v>0</v>
      </c>
      <c r="W85" s="46"/>
      <c r="X85" s="45">
        <f t="shared" si="24"/>
        <v>0</v>
      </c>
      <c r="Y85" s="46"/>
      <c r="Z85" s="45">
        <f t="shared" si="25"/>
        <v>0</v>
      </c>
      <c r="AA85" s="46"/>
      <c r="AB85" s="45">
        <f t="shared" si="26"/>
        <v>0</v>
      </c>
      <c r="AC85" s="48">
        <f t="shared" si="31"/>
        <v>0</v>
      </c>
      <c r="AD85" s="49">
        <f t="shared" si="32"/>
        <v>0</v>
      </c>
      <c r="AE85" s="50">
        <v>63.2</v>
      </c>
      <c r="AF85" s="51"/>
      <c r="AG85" s="52">
        <f t="shared" si="33"/>
        <v>63.2</v>
      </c>
      <c r="AH85" s="53">
        <f t="shared" si="33"/>
        <v>0</v>
      </c>
      <c r="AI85" s="54">
        <f t="shared" si="34"/>
        <v>0</v>
      </c>
    </row>
    <row r="86" spans="1:35" ht="20.399999999999999" x14ac:dyDescent="0.3">
      <c r="A86" s="228" t="s">
        <v>361</v>
      </c>
      <c r="B86" s="229" t="s">
        <v>398</v>
      </c>
      <c r="C86" s="230" t="s">
        <v>399</v>
      </c>
      <c r="D86" s="231" t="s">
        <v>60</v>
      </c>
      <c r="E86" s="111"/>
      <c r="F86" s="232"/>
      <c r="G86" s="112">
        <f t="shared" si="15"/>
        <v>0</v>
      </c>
      <c r="I86" s="44"/>
      <c r="J86" s="45">
        <f t="shared" si="30"/>
        <v>0</v>
      </c>
      <c r="K86" s="46"/>
      <c r="L86" s="45">
        <f t="shared" si="18"/>
        <v>0</v>
      </c>
      <c r="M86" s="47"/>
      <c r="N86" s="45">
        <f t="shared" si="19"/>
        <v>0</v>
      </c>
      <c r="O86" s="46"/>
      <c r="P86" s="45">
        <f t="shared" si="20"/>
        <v>0</v>
      </c>
      <c r="Q86" s="47"/>
      <c r="R86" s="45">
        <f t="shared" si="21"/>
        <v>0</v>
      </c>
      <c r="S86" s="46"/>
      <c r="T86" s="45">
        <f t="shared" si="22"/>
        <v>0</v>
      </c>
      <c r="U86" s="46"/>
      <c r="V86" s="45">
        <f t="shared" si="23"/>
        <v>0</v>
      </c>
      <c r="W86" s="46"/>
      <c r="X86" s="45">
        <f t="shared" si="24"/>
        <v>0</v>
      </c>
      <c r="Y86" s="46"/>
      <c r="Z86" s="45">
        <f t="shared" si="25"/>
        <v>0</v>
      </c>
      <c r="AA86" s="46"/>
      <c r="AB86" s="45">
        <f t="shared" si="26"/>
        <v>0</v>
      </c>
      <c r="AC86" s="48">
        <f t="shared" si="31"/>
        <v>0</v>
      </c>
      <c r="AD86" s="49">
        <f t="shared" si="32"/>
        <v>0</v>
      </c>
      <c r="AE86" s="50">
        <v>60</v>
      </c>
      <c r="AF86" s="51"/>
      <c r="AG86" s="52">
        <f t="shared" si="33"/>
        <v>60</v>
      </c>
      <c r="AH86" s="53">
        <f t="shared" si="33"/>
        <v>0</v>
      </c>
      <c r="AI86" s="54">
        <f t="shared" si="34"/>
        <v>0</v>
      </c>
    </row>
    <row r="87" spans="1:35" ht="20.399999999999999" x14ac:dyDescent="0.3">
      <c r="A87" s="228" t="s">
        <v>361</v>
      </c>
      <c r="B87" s="229" t="s">
        <v>257</v>
      </c>
      <c r="C87" s="230" t="s">
        <v>400</v>
      </c>
      <c r="D87" s="231" t="s">
        <v>50</v>
      </c>
      <c r="E87" s="111"/>
      <c r="F87" s="232"/>
      <c r="G87" s="112">
        <f t="shared" si="15"/>
        <v>0</v>
      </c>
      <c r="I87" s="44"/>
      <c r="J87" s="45">
        <f t="shared" si="30"/>
        <v>0</v>
      </c>
      <c r="K87" s="46"/>
      <c r="L87" s="45">
        <f t="shared" si="18"/>
        <v>0</v>
      </c>
      <c r="M87" s="47"/>
      <c r="N87" s="45">
        <f t="shared" si="19"/>
        <v>0</v>
      </c>
      <c r="O87" s="46"/>
      <c r="P87" s="45">
        <f t="shared" si="20"/>
        <v>0</v>
      </c>
      <c r="Q87" s="47"/>
      <c r="R87" s="45">
        <f t="shared" si="21"/>
        <v>0</v>
      </c>
      <c r="S87" s="46"/>
      <c r="T87" s="45">
        <f t="shared" si="22"/>
        <v>0</v>
      </c>
      <c r="U87" s="46"/>
      <c r="V87" s="45">
        <f t="shared" si="23"/>
        <v>0</v>
      </c>
      <c r="W87" s="46"/>
      <c r="X87" s="45">
        <f t="shared" si="24"/>
        <v>0</v>
      </c>
      <c r="Y87" s="46"/>
      <c r="Z87" s="45">
        <f t="shared" si="25"/>
        <v>0</v>
      </c>
      <c r="AA87" s="46"/>
      <c r="AB87" s="45">
        <f t="shared" si="26"/>
        <v>0</v>
      </c>
      <c r="AC87" s="48">
        <f t="shared" si="31"/>
        <v>0</v>
      </c>
      <c r="AD87" s="49">
        <f t="shared" si="32"/>
        <v>0</v>
      </c>
      <c r="AE87" s="50">
        <v>16.2</v>
      </c>
      <c r="AF87" s="51"/>
      <c r="AG87" s="52">
        <f t="shared" si="33"/>
        <v>16.2</v>
      </c>
      <c r="AH87" s="53">
        <f t="shared" si="33"/>
        <v>0</v>
      </c>
      <c r="AI87" s="54">
        <f t="shared" si="34"/>
        <v>0</v>
      </c>
    </row>
    <row r="88" spans="1:35" ht="26.4" x14ac:dyDescent="0.3">
      <c r="A88" s="228" t="s">
        <v>361</v>
      </c>
      <c r="B88" s="229" t="s">
        <v>401</v>
      </c>
      <c r="C88" s="230" t="s">
        <v>402</v>
      </c>
      <c r="D88" s="231" t="s">
        <v>47</v>
      </c>
      <c r="E88" s="111"/>
      <c r="F88" s="232"/>
      <c r="G88" s="112">
        <f t="shared" si="15"/>
        <v>0</v>
      </c>
      <c r="I88" s="44"/>
      <c r="J88" s="45">
        <f t="shared" si="30"/>
        <v>0</v>
      </c>
      <c r="K88" s="46"/>
      <c r="L88" s="45">
        <f t="shared" si="18"/>
        <v>0</v>
      </c>
      <c r="M88" s="47"/>
      <c r="N88" s="45">
        <f t="shared" si="19"/>
        <v>0</v>
      </c>
      <c r="O88" s="46"/>
      <c r="P88" s="45">
        <f t="shared" si="20"/>
        <v>0</v>
      </c>
      <c r="Q88" s="47"/>
      <c r="R88" s="45">
        <f t="shared" si="21"/>
        <v>0</v>
      </c>
      <c r="S88" s="46"/>
      <c r="T88" s="45">
        <f t="shared" si="22"/>
        <v>0</v>
      </c>
      <c r="U88" s="46"/>
      <c r="V88" s="45">
        <f t="shared" si="23"/>
        <v>0</v>
      </c>
      <c r="W88" s="46"/>
      <c r="X88" s="45">
        <f t="shared" si="24"/>
        <v>0</v>
      </c>
      <c r="Y88" s="46"/>
      <c r="Z88" s="45">
        <f t="shared" si="25"/>
        <v>0</v>
      </c>
      <c r="AA88" s="46"/>
      <c r="AB88" s="45">
        <f t="shared" si="26"/>
        <v>0</v>
      </c>
      <c r="AC88" s="48">
        <f t="shared" si="31"/>
        <v>0</v>
      </c>
      <c r="AD88" s="49">
        <f t="shared" si="32"/>
        <v>0</v>
      </c>
      <c r="AE88" s="50">
        <v>4</v>
      </c>
      <c r="AF88" s="51"/>
      <c r="AG88" s="52">
        <f t="shared" si="33"/>
        <v>4</v>
      </c>
      <c r="AH88" s="53">
        <f t="shared" si="33"/>
        <v>0</v>
      </c>
      <c r="AI88" s="54">
        <f t="shared" si="34"/>
        <v>0</v>
      </c>
    </row>
    <row r="89" spans="1:35" ht="20.399999999999999" x14ac:dyDescent="0.3">
      <c r="A89" s="228" t="s">
        <v>361</v>
      </c>
      <c r="B89" s="229" t="s">
        <v>403</v>
      </c>
      <c r="C89" s="230" t="s">
        <v>404</v>
      </c>
      <c r="D89" s="231" t="s">
        <v>50</v>
      </c>
      <c r="E89" s="111"/>
      <c r="F89" s="233"/>
      <c r="G89" s="112">
        <f t="shared" si="15"/>
        <v>0</v>
      </c>
      <c r="I89" s="44"/>
      <c r="J89" s="45">
        <f t="shared" si="30"/>
        <v>0</v>
      </c>
      <c r="K89" s="46"/>
      <c r="L89" s="45">
        <f t="shared" si="18"/>
        <v>0</v>
      </c>
      <c r="M89" s="47"/>
      <c r="N89" s="45">
        <f t="shared" si="19"/>
        <v>0</v>
      </c>
      <c r="O89" s="46"/>
      <c r="P89" s="45">
        <f t="shared" si="20"/>
        <v>0</v>
      </c>
      <c r="Q89" s="47"/>
      <c r="R89" s="45">
        <f t="shared" si="21"/>
        <v>0</v>
      </c>
      <c r="S89" s="46"/>
      <c r="T89" s="45">
        <f t="shared" si="22"/>
        <v>0</v>
      </c>
      <c r="U89" s="46"/>
      <c r="V89" s="45">
        <f t="shared" si="23"/>
        <v>0</v>
      </c>
      <c r="W89" s="46"/>
      <c r="X89" s="45">
        <f t="shared" si="24"/>
        <v>0</v>
      </c>
      <c r="Y89" s="46"/>
      <c r="Z89" s="45">
        <f t="shared" si="25"/>
        <v>0</v>
      </c>
      <c r="AA89" s="46"/>
      <c r="AB89" s="45">
        <f t="shared" si="26"/>
        <v>0</v>
      </c>
      <c r="AC89" s="48">
        <f t="shared" si="31"/>
        <v>0</v>
      </c>
      <c r="AD89" s="49">
        <f t="shared" si="32"/>
        <v>0</v>
      </c>
      <c r="AE89" s="50">
        <v>20.2</v>
      </c>
      <c r="AF89" s="51"/>
      <c r="AG89" s="52">
        <f t="shared" si="33"/>
        <v>20.2</v>
      </c>
      <c r="AH89" s="53">
        <f t="shared" si="33"/>
        <v>0</v>
      </c>
      <c r="AI89" s="54">
        <f t="shared" si="34"/>
        <v>0</v>
      </c>
    </row>
    <row r="90" spans="1:35" ht="20.399999999999999" x14ac:dyDescent="0.3">
      <c r="A90" s="228" t="s">
        <v>405</v>
      </c>
      <c r="B90" s="229" t="s">
        <v>101</v>
      </c>
      <c r="C90" s="230" t="s">
        <v>406</v>
      </c>
      <c r="D90" s="231"/>
      <c r="E90" s="111"/>
      <c r="F90" s="232"/>
      <c r="G90" s="112"/>
      <c r="I90" s="44"/>
      <c r="J90" s="45"/>
      <c r="K90" s="46"/>
      <c r="L90" s="45"/>
      <c r="M90" s="47"/>
      <c r="N90" s="45"/>
      <c r="O90" s="46"/>
      <c r="P90" s="45"/>
      <c r="Q90" s="47"/>
      <c r="R90" s="45"/>
      <c r="S90" s="46"/>
      <c r="T90" s="45"/>
      <c r="U90" s="46"/>
      <c r="V90" s="45"/>
      <c r="W90" s="46"/>
      <c r="X90" s="45"/>
      <c r="Y90" s="46"/>
      <c r="Z90" s="45"/>
      <c r="AA90" s="46"/>
      <c r="AB90" s="45"/>
      <c r="AC90" s="48"/>
      <c r="AD90" s="49"/>
      <c r="AE90" s="50"/>
      <c r="AF90" s="51"/>
      <c r="AG90" s="52"/>
      <c r="AH90" s="53"/>
      <c r="AI90" s="54"/>
    </row>
    <row r="91" spans="1:35" ht="20.399999999999999" x14ac:dyDescent="0.3">
      <c r="A91" s="228" t="s">
        <v>405</v>
      </c>
      <c r="B91" s="229" t="s">
        <v>265</v>
      </c>
      <c r="C91" s="234" t="s">
        <v>407</v>
      </c>
      <c r="D91" s="231"/>
      <c r="E91" s="111"/>
      <c r="F91" s="232"/>
      <c r="G91" s="112"/>
      <c r="I91" s="44"/>
      <c r="J91" s="45"/>
      <c r="K91" s="46"/>
      <c r="L91" s="45"/>
      <c r="M91" s="47"/>
      <c r="N91" s="45"/>
      <c r="O91" s="46"/>
      <c r="P91" s="45"/>
      <c r="Q91" s="47"/>
      <c r="R91" s="45"/>
      <c r="S91" s="46"/>
      <c r="T91" s="45"/>
      <c r="U91" s="46"/>
      <c r="V91" s="45"/>
      <c r="W91" s="46"/>
      <c r="X91" s="45"/>
      <c r="Y91" s="46"/>
      <c r="Z91" s="45"/>
      <c r="AA91" s="46"/>
      <c r="AB91" s="45"/>
      <c r="AC91" s="48"/>
      <c r="AD91" s="49"/>
      <c r="AE91" s="50"/>
      <c r="AF91" s="51"/>
      <c r="AG91" s="52"/>
      <c r="AH91" s="53"/>
      <c r="AI91" s="54"/>
    </row>
    <row r="92" spans="1:35" ht="20.399999999999999" x14ac:dyDescent="0.3">
      <c r="A92" s="228" t="s">
        <v>405</v>
      </c>
      <c r="B92" s="229" t="s">
        <v>408</v>
      </c>
      <c r="C92" s="230" t="s">
        <v>409</v>
      </c>
      <c r="D92" s="231" t="s">
        <v>60</v>
      </c>
      <c r="E92" s="111"/>
      <c r="F92" s="232"/>
      <c r="G92" s="112">
        <f t="shared" si="15"/>
        <v>0</v>
      </c>
      <c r="I92" s="44"/>
      <c r="J92" s="45">
        <f t="shared" si="30"/>
        <v>0</v>
      </c>
      <c r="K92" s="46"/>
      <c r="L92" s="45">
        <f t="shared" si="18"/>
        <v>0</v>
      </c>
      <c r="M92" s="47"/>
      <c r="N92" s="45">
        <f t="shared" si="19"/>
        <v>0</v>
      </c>
      <c r="O92" s="46"/>
      <c r="P92" s="45">
        <f t="shared" si="20"/>
        <v>0</v>
      </c>
      <c r="Q92" s="47"/>
      <c r="R92" s="45">
        <f t="shared" si="21"/>
        <v>0</v>
      </c>
      <c r="S92" s="46"/>
      <c r="T92" s="45">
        <f t="shared" si="22"/>
        <v>0</v>
      </c>
      <c r="U92" s="46"/>
      <c r="V92" s="45">
        <f t="shared" si="23"/>
        <v>0</v>
      </c>
      <c r="W92" s="46"/>
      <c r="X92" s="45">
        <f t="shared" si="24"/>
        <v>0</v>
      </c>
      <c r="Y92" s="46"/>
      <c r="Z92" s="45">
        <f t="shared" si="25"/>
        <v>0</v>
      </c>
      <c r="AA92" s="46"/>
      <c r="AB92" s="45">
        <f t="shared" si="26"/>
        <v>0</v>
      </c>
      <c r="AC92" s="48">
        <f t="shared" si="31"/>
        <v>0</v>
      </c>
      <c r="AD92" s="49">
        <f t="shared" si="32"/>
        <v>0</v>
      </c>
      <c r="AE92" s="50">
        <v>105</v>
      </c>
      <c r="AF92" s="51"/>
      <c r="AG92" s="52">
        <f t="shared" si="33"/>
        <v>105</v>
      </c>
      <c r="AH92" s="53">
        <f t="shared" si="33"/>
        <v>0</v>
      </c>
      <c r="AI92" s="54">
        <f t="shared" si="34"/>
        <v>0</v>
      </c>
    </row>
    <row r="93" spans="1:35" ht="20.399999999999999" x14ac:dyDescent="0.3">
      <c r="A93" s="228" t="s">
        <v>405</v>
      </c>
      <c r="B93" s="229" t="s">
        <v>410</v>
      </c>
      <c r="C93" s="230" t="s">
        <v>411</v>
      </c>
      <c r="D93" s="231" t="s">
        <v>60</v>
      </c>
      <c r="E93" s="111"/>
      <c r="F93" s="232"/>
      <c r="G93" s="112">
        <f t="shared" si="15"/>
        <v>0</v>
      </c>
      <c r="I93" s="44"/>
      <c r="J93" s="45">
        <f t="shared" si="30"/>
        <v>0</v>
      </c>
      <c r="K93" s="46"/>
      <c r="L93" s="45">
        <f t="shared" si="18"/>
        <v>0</v>
      </c>
      <c r="M93" s="47"/>
      <c r="N93" s="45">
        <f t="shared" si="19"/>
        <v>0</v>
      </c>
      <c r="O93" s="46"/>
      <c r="P93" s="45">
        <f t="shared" si="20"/>
        <v>0</v>
      </c>
      <c r="Q93" s="47"/>
      <c r="R93" s="45">
        <f t="shared" si="21"/>
        <v>0</v>
      </c>
      <c r="S93" s="46"/>
      <c r="T93" s="45">
        <f t="shared" si="22"/>
        <v>0</v>
      </c>
      <c r="U93" s="46"/>
      <c r="V93" s="45">
        <f t="shared" si="23"/>
        <v>0</v>
      </c>
      <c r="W93" s="46"/>
      <c r="X93" s="45">
        <f t="shared" si="24"/>
        <v>0</v>
      </c>
      <c r="Y93" s="46"/>
      <c r="Z93" s="45">
        <f t="shared" si="25"/>
        <v>0</v>
      </c>
      <c r="AA93" s="46"/>
      <c r="AB93" s="45">
        <f t="shared" si="26"/>
        <v>0</v>
      </c>
      <c r="AC93" s="48">
        <f t="shared" si="31"/>
        <v>0</v>
      </c>
      <c r="AD93" s="49">
        <f t="shared" si="32"/>
        <v>0</v>
      </c>
      <c r="AE93" s="50">
        <v>330</v>
      </c>
      <c r="AF93" s="51"/>
      <c r="AG93" s="52">
        <f t="shared" si="33"/>
        <v>330</v>
      </c>
      <c r="AH93" s="53">
        <f t="shared" si="33"/>
        <v>0</v>
      </c>
      <c r="AI93" s="54">
        <f t="shared" si="34"/>
        <v>0</v>
      </c>
    </row>
    <row r="94" spans="1:35" ht="20.399999999999999" x14ac:dyDescent="0.3">
      <c r="A94" s="228" t="s">
        <v>405</v>
      </c>
      <c r="B94" s="229" t="s">
        <v>412</v>
      </c>
      <c r="C94" s="230" t="s">
        <v>413</v>
      </c>
      <c r="D94" s="231" t="s">
        <v>60</v>
      </c>
      <c r="E94" s="111"/>
      <c r="F94" s="232"/>
      <c r="G94" s="112">
        <f t="shared" si="15"/>
        <v>0</v>
      </c>
      <c r="I94" s="44"/>
      <c r="J94" s="45">
        <f t="shared" si="30"/>
        <v>0</v>
      </c>
      <c r="K94" s="46"/>
      <c r="L94" s="45">
        <f t="shared" si="18"/>
        <v>0</v>
      </c>
      <c r="M94" s="47"/>
      <c r="N94" s="45">
        <f t="shared" si="19"/>
        <v>0</v>
      </c>
      <c r="O94" s="46"/>
      <c r="P94" s="45">
        <f t="shared" si="20"/>
        <v>0</v>
      </c>
      <c r="Q94" s="47"/>
      <c r="R94" s="45">
        <f t="shared" si="21"/>
        <v>0</v>
      </c>
      <c r="S94" s="46"/>
      <c r="T94" s="45">
        <f t="shared" si="22"/>
        <v>0</v>
      </c>
      <c r="U94" s="46"/>
      <c r="V94" s="45">
        <f t="shared" si="23"/>
        <v>0</v>
      </c>
      <c r="W94" s="46"/>
      <c r="X94" s="45">
        <f t="shared" si="24"/>
        <v>0</v>
      </c>
      <c r="Y94" s="46"/>
      <c r="Z94" s="45">
        <f t="shared" si="25"/>
        <v>0</v>
      </c>
      <c r="AA94" s="46"/>
      <c r="AB94" s="45">
        <f t="shared" si="26"/>
        <v>0</v>
      </c>
      <c r="AC94" s="48">
        <f t="shared" si="31"/>
        <v>0</v>
      </c>
      <c r="AD94" s="49">
        <f t="shared" si="32"/>
        <v>0</v>
      </c>
      <c r="AE94" s="50">
        <v>330</v>
      </c>
      <c r="AF94" s="51"/>
      <c r="AG94" s="52">
        <f t="shared" si="33"/>
        <v>330</v>
      </c>
      <c r="AH94" s="53">
        <f t="shared" si="33"/>
        <v>0</v>
      </c>
      <c r="AI94" s="54">
        <f t="shared" si="34"/>
        <v>0</v>
      </c>
    </row>
    <row r="95" spans="1:35" ht="20.399999999999999" x14ac:dyDescent="0.3">
      <c r="A95" s="228" t="s">
        <v>405</v>
      </c>
      <c r="B95" s="229" t="s">
        <v>414</v>
      </c>
      <c r="C95" s="230" t="s">
        <v>415</v>
      </c>
      <c r="D95" s="231" t="s">
        <v>60</v>
      </c>
      <c r="E95" s="111"/>
      <c r="F95" s="232"/>
      <c r="G95" s="112">
        <f t="shared" si="15"/>
        <v>0</v>
      </c>
      <c r="I95" s="44"/>
      <c r="J95" s="45">
        <f t="shared" si="30"/>
        <v>0</v>
      </c>
      <c r="K95" s="46"/>
      <c r="L95" s="45">
        <f t="shared" si="18"/>
        <v>0</v>
      </c>
      <c r="M95" s="47"/>
      <c r="N95" s="45">
        <f t="shared" si="19"/>
        <v>0</v>
      </c>
      <c r="O95" s="46"/>
      <c r="P95" s="45">
        <f t="shared" si="20"/>
        <v>0</v>
      </c>
      <c r="Q95" s="47"/>
      <c r="R95" s="45">
        <f t="shared" si="21"/>
        <v>0</v>
      </c>
      <c r="S95" s="46"/>
      <c r="T95" s="45">
        <f t="shared" si="22"/>
        <v>0</v>
      </c>
      <c r="U95" s="46"/>
      <c r="V95" s="45">
        <f t="shared" si="23"/>
        <v>0</v>
      </c>
      <c r="W95" s="46"/>
      <c r="X95" s="45">
        <f t="shared" si="24"/>
        <v>0</v>
      </c>
      <c r="Y95" s="46"/>
      <c r="Z95" s="45">
        <f t="shared" si="25"/>
        <v>0</v>
      </c>
      <c r="AA95" s="46"/>
      <c r="AB95" s="45">
        <f t="shared" si="26"/>
        <v>0</v>
      </c>
      <c r="AC95" s="48">
        <f t="shared" si="31"/>
        <v>0</v>
      </c>
      <c r="AD95" s="49">
        <f t="shared" si="32"/>
        <v>0</v>
      </c>
      <c r="AE95" s="50">
        <v>330</v>
      </c>
      <c r="AF95" s="51"/>
      <c r="AG95" s="52">
        <f t="shared" si="33"/>
        <v>330</v>
      </c>
      <c r="AH95" s="53">
        <f t="shared" si="33"/>
        <v>0</v>
      </c>
      <c r="AI95" s="54">
        <f t="shared" si="34"/>
        <v>0</v>
      </c>
    </row>
    <row r="96" spans="1:35" ht="20.399999999999999" x14ac:dyDescent="0.3">
      <c r="A96" s="228" t="s">
        <v>405</v>
      </c>
      <c r="B96" s="229" t="s">
        <v>103</v>
      </c>
      <c r="C96" s="235" t="s">
        <v>416</v>
      </c>
      <c r="D96" s="231"/>
      <c r="E96" s="111"/>
      <c r="F96" s="232"/>
      <c r="G96" s="112"/>
      <c r="I96" s="44"/>
      <c r="J96" s="45"/>
      <c r="K96" s="46"/>
      <c r="L96" s="45"/>
      <c r="M96" s="47"/>
      <c r="N96" s="45"/>
      <c r="O96" s="46"/>
      <c r="P96" s="45"/>
      <c r="Q96" s="47"/>
      <c r="R96" s="45"/>
      <c r="S96" s="46"/>
      <c r="T96" s="45"/>
      <c r="U96" s="46"/>
      <c r="V96" s="45"/>
      <c r="W96" s="46"/>
      <c r="X96" s="45"/>
      <c r="Y96" s="46"/>
      <c r="Z96" s="45"/>
      <c r="AA96" s="46"/>
      <c r="AB96" s="45"/>
      <c r="AC96" s="48"/>
      <c r="AD96" s="49"/>
      <c r="AE96" s="50"/>
      <c r="AF96" s="51"/>
      <c r="AG96" s="52"/>
      <c r="AH96" s="53"/>
      <c r="AI96" s="54"/>
    </row>
    <row r="97" spans="1:35" ht="20.399999999999999" x14ac:dyDescent="0.3">
      <c r="A97" s="228" t="s">
        <v>405</v>
      </c>
      <c r="B97" s="229" t="s">
        <v>417</v>
      </c>
      <c r="C97" s="230" t="s">
        <v>418</v>
      </c>
      <c r="D97" s="231" t="s">
        <v>47</v>
      </c>
      <c r="E97" s="111"/>
      <c r="F97" s="232"/>
      <c r="G97" s="112">
        <f t="shared" si="15"/>
        <v>0</v>
      </c>
      <c r="I97" s="44"/>
      <c r="J97" s="45">
        <f t="shared" si="30"/>
        <v>0</v>
      </c>
      <c r="K97" s="46"/>
      <c r="L97" s="45">
        <f t="shared" si="18"/>
        <v>0</v>
      </c>
      <c r="M97" s="47"/>
      <c r="N97" s="45">
        <f t="shared" si="19"/>
        <v>0</v>
      </c>
      <c r="O97" s="46"/>
      <c r="P97" s="45">
        <f t="shared" si="20"/>
        <v>0</v>
      </c>
      <c r="Q97" s="47"/>
      <c r="R97" s="45">
        <f t="shared" si="21"/>
        <v>0</v>
      </c>
      <c r="S97" s="46"/>
      <c r="T97" s="45">
        <f t="shared" si="22"/>
        <v>0</v>
      </c>
      <c r="U97" s="46"/>
      <c r="V97" s="45">
        <f t="shared" si="23"/>
        <v>0</v>
      </c>
      <c r="W97" s="46"/>
      <c r="X97" s="45">
        <f t="shared" si="24"/>
        <v>0</v>
      </c>
      <c r="Y97" s="46"/>
      <c r="Z97" s="45">
        <f t="shared" si="25"/>
        <v>0</v>
      </c>
      <c r="AA97" s="46"/>
      <c r="AB97" s="45">
        <f t="shared" si="26"/>
        <v>0</v>
      </c>
      <c r="AC97" s="48">
        <f t="shared" si="31"/>
        <v>0</v>
      </c>
      <c r="AD97" s="49">
        <f t="shared" si="32"/>
        <v>0</v>
      </c>
      <c r="AE97" s="50">
        <v>4</v>
      </c>
      <c r="AF97" s="51"/>
      <c r="AG97" s="52">
        <f t="shared" si="33"/>
        <v>4</v>
      </c>
      <c r="AH97" s="53">
        <f t="shared" si="33"/>
        <v>0</v>
      </c>
      <c r="AI97" s="54">
        <f t="shared" si="34"/>
        <v>0</v>
      </c>
    </row>
    <row r="98" spans="1:35" ht="20.399999999999999" x14ac:dyDescent="0.3">
      <c r="A98" s="228" t="s">
        <v>405</v>
      </c>
      <c r="B98" s="229" t="s">
        <v>419</v>
      </c>
      <c r="C98" s="230" t="s">
        <v>420</v>
      </c>
      <c r="D98" s="231" t="s">
        <v>50</v>
      </c>
      <c r="E98" s="111"/>
      <c r="F98" s="232"/>
      <c r="G98" s="112">
        <f t="shared" si="15"/>
        <v>0</v>
      </c>
      <c r="I98" s="44"/>
      <c r="J98" s="45">
        <f t="shared" si="30"/>
        <v>0</v>
      </c>
      <c r="K98" s="46"/>
      <c r="L98" s="45">
        <f t="shared" si="18"/>
        <v>0</v>
      </c>
      <c r="M98" s="47"/>
      <c r="N98" s="45">
        <f t="shared" si="19"/>
        <v>0</v>
      </c>
      <c r="O98" s="46"/>
      <c r="P98" s="45">
        <f t="shared" si="20"/>
        <v>0</v>
      </c>
      <c r="Q98" s="47"/>
      <c r="R98" s="45">
        <f t="shared" si="21"/>
        <v>0</v>
      </c>
      <c r="S98" s="46"/>
      <c r="T98" s="45">
        <f t="shared" si="22"/>
        <v>0</v>
      </c>
      <c r="U98" s="46"/>
      <c r="V98" s="45">
        <f t="shared" si="23"/>
        <v>0</v>
      </c>
      <c r="W98" s="46"/>
      <c r="X98" s="45">
        <f t="shared" si="24"/>
        <v>0</v>
      </c>
      <c r="Y98" s="46"/>
      <c r="Z98" s="45">
        <f t="shared" si="25"/>
        <v>0</v>
      </c>
      <c r="AA98" s="46"/>
      <c r="AB98" s="45">
        <f t="shared" si="26"/>
        <v>0</v>
      </c>
      <c r="AC98" s="48">
        <f t="shared" si="31"/>
        <v>0</v>
      </c>
      <c r="AD98" s="49">
        <f t="shared" si="32"/>
        <v>0</v>
      </c>
      <c r="AE98" s="50">
        <v>21.3</v>
      </c>
      <c r="AF98" s="51"/>
      <c r="AG98" s="52">
        <f t="shared" si="33"/>
        <v>21.3</v>
      </c>
      <c r="AH98" s="53">
        <f t="shared" si="33"/>
        <v>0</v>
      </c>
      <c r="AI98" s="54">
        <f t="shared" si="34"/>
        <v>0</v>
      </c>
    </row>
    <row r="99" spans="1:35" ht="20.399999999999999" x14ac:dyDescent="0.3">
      <c r="A99" s="228" t="s">
        <v>405</v>
      </c>
      <c r="B99" s="229" t="s">
        <v>421</v>
      </c>
      <c r="C99" s="230" t="s">
        <v>422</v>
      </c>
      <c r="D99" s="231" t="s">
        <v>47</v>
      </c>
      <c r="E99" s="111"/>
      <c r="F99" s="232"/>
      <c r="G99" s="112">
        <f t="shared" si="15"/>
        <v>0</v>
      </c>
      <c r="I99" s="44"/>
      <c r="J99" s="45">
        <f t="shared" si="30"/>
        <v>0</v>
      </c>
      <c r="K99" s="46"/>
      <c r="L99" s="45">
        <f t="shared" si="18"/>
        <v>0</v>
      </c>
      <c r="M99" s="47"/>
      <c r="N99" s="45">
        <f t="shared" si="19"/>
        <v>0</v>
      </c>
      <c r="O99" s="46"/>
      <c r="P99" s="45">
        <f t="shared" si="20"/>
        <v>0</v>
      </c>
      <c r="Q99" s="47"/>
      <c r="R99" s="45">
        <f t="shared" si="21"/>
        <v>0</v>
      </c>
      <c r="S99" s="46"/>
      <c r="T99" s="45">
        <f t="shared" si="22"/>
        <v>0</v>
      </c>
      <c r="U99" s="46"/>
      <c r="V99" s="45">
        <f t="shared" si="23"/>
        <v>0</v>
      </c>
      <c r="W99" s="46"/>
      <c r="X99" s="45">
        <f t="shared" si="24"/>
        <v>0</v>
      </c>
      <c r="Y99" s="46"/>
      <c r="Z99" s="45">
        <f t="shared" si="25"/>
        <v>0</v>
      </c>
      <c r="AA99" s="46"/>
      <c r="AB99" s="45">
        <f t="shared" si="26"/>
        <v>0</v>
      </c>
      <c r="AC99" s="48">
        <f t="shared" si="31"/>
        <v>0</v>
      </c>
      <c r="AD99" s="49">
        <f t="shared" si="32"/>
        <v>0</v>
      </c>
      <c r="AE99" s="50">
        <v>4</v>
      </c>
      <c r="AF99" s="51"/>
      <c r="AG99" s="52">
        <f t="shared" si="33"/>
        <v>4</v>
      </c>
      <c r="AH99" s="53">
        <f t="shared" si="33"/>
        <v>0</v>
      </c>
      <c r="AI99" s="54">
        <f t="shared" si="34"/>
        <v>0</v>
      </c>
    </row>
    <row r="100" spans="1:35" ht="20.399999999999999" x14ac:dyDescent="0.3">
      <c r="A100" s="228" t="s">
        <v>405</v>
      </c>
      <c r="B100" s="229" t="s">
        <v>423</v>
      </c>
      <c r="C100" s="230" t="s">
        <v>424</v>
      </c>
      <c r="D100" s="231" t="s">
        <v>47</v>
      </c>
      <c r="E100" s="111"/>
      <c r="F100" s="232"/>
      <c r="G100" s="112">
        <f t="shared" si="15"/>
        <v>0</v>
      </c>
      <c r="I100" s="44"/>
      <c r="J100" s="45">
        <f t="shared" si="30"/>
        <v>0</v>
      </c>
      <c r="K100" s="46"/>
      <c r="L100" s="45">
        <f t="shared" si="18"/>
        <v>0</v>
      </c>
      <c r="M100" s="47"/>
      <c r="N100" s="45">
        <f t="shared" si="19"/>
        <v>0</v>
      </c>
      <c r="O100" s="46"/>
      <c r="P100" s="45">
        <f t="shared" si="20"/>
        <v>0</v>
      </c>
      <c r="Q100" s="47"/>
      <c r="R100" s="45">
        <f t="shared" si="21"/>
        <v>0</v>
      </c>
      <c r="S100" s="46"/>
      <c r="T100" s="45">
        <f t="shared" si="22"/>
        <v>0</v>
      </c>
      <c r="U100" s="46"/>
      <c r="V100" s="45">
        <f t="shared" si="23"/>
        <v>0</v>
      </c>
      <c r="W100" s="46"/>
      <c r="X100" s="45">
        <f t="shared" si="24"/>
        <v>0</v>
      </c>
      <c r="Y100" s="46"/>
      <c r="Z100" s="45">
        <f t="shared" si="25"/>
        <v>0</v>
      </c>
      <c r="AA100" s="46"/>
      <c r="AB100" s="45">
        <f t="shared" si="26"/>
        <v>0</v>
      </c>
      <c r="AC100" s="48">
        <f t="shared" si="31"/>
        <v>0</v>
      </c>
      <c r="AD100" s="49">
        <f t="shared" si="32"/>
        <v>0</v>
      </c>
      <c r="AE100" s="50">
        <v>4</v>
      </c>
      <c r="AF100" s="51"/>
      <c r="AG100" s="52">
        <f t="shared" si="33"/>
        <v>4</v>
      </c>
      <c r="AH100" s="53">
        <f t="shared" si="33"/>
        <v>0</v>
      </c>
      <c r="AI100" s="54">
        <f t="shared" si="34"/>
        <v>0</v>
      </c>
    </row>
    <row r="101" spans="1:35" ht="20.399999999999999" x14ac:dyDescent="0.3">
      <c r="A101" s="228" t="s">
        <v>405</v>
      </c>
      <c r="B101" s="229" t="s">
        <v>425</v>
      </c>
      <c r="C101" s="230" t="s">
        <v>426</v>
      </c>
      <c r="D101" s="231" t="s">
        <v>60</v>
      </c>
      <c r="E101" s="111"/>
      <c r="F101" s="232"/>
      <c r="G101" s="112">
        <f t="shared" si="15"/>
        <v>0</v>
      </c>
      <c r="I101" s="44"/>
      <c r="J101" s="45">
        <f t="shared" si="30"/>
        <v>0</v>
      </c>
      <c r="K101" s="46"/>
      <c r="L101" s="45">
        <f t="shared" si="18"/>
        <v>0</v>
      </c>
      <c r="M101" s="47"/>
      <c r="N101" s="45">
        <f t="shared" si="19"/>
        <v>0</v>
      </c>
      <c r="O101" s="46"/>
      <c r="P101" s="45">
        <f t="shared" si="20"/>
        <v>0</v>
      </c>
      <c r="Q101" s="47"/>
      <c r="R101" s="45">
        <f t="shared" si="21"/>
        <v>0</v>
      </c>
      <c r="S101" s="46"/>
      <c r="T101" s="45">
        <f t="shared" si="22"/>
        <v>0</v>
      </c>
      <c r="U101" s="46"/>
      <c r="V101" s="45">
        <f t="shared" si="23"/>
        <v>0</v>
      </c>
      <c r="W101" s="46"/>
      <c r="X101" s="45">
        <f t="shared" si="24"/>
        <v>0</v>
      </c>
      <c r="Y101" s="46"/>
      <c r="Z101" s="45">
        <f t="shared" si="25"/>
        <v>0</v>
      </c>
      <c r="AA101" s="46"/>
      <c r="AB101" s="45">
        <f t="shared" si="26"/>
        <v>0</v>
      </c>
      <c r="AC101" s="48">
        <f t="shared" si="31"/>
        <v>0</v>
      </c>
      <c r="AD101" s="49">
        <f t="shared" si="32"/>
        <v>0</v>
      </c>
      <c r="AE101" s="50">
        <v>2.2999999999999998</v>
      </c>
      <c r="AF101" s="51"/>
      <c r="AG101" s="52">
        <f t="shared" si="33"/>
        <v>2.2999999999999998</v>
      </c>
      <c r="AH101" s="53">
        <f t="shared" si="33"/>
        <v>0</v>
      </c>
      <c r="AI101" s="54">
        <f t="shared" si="34"/>
        <v>0</v>
      </c>
    </row>
    <row r="102" spans="1:35" ht="26.4" x14ac:dyDescent="0.3">
      <c r="A102" s="228" t="s">
        <v>405</v>
      </c>
      <c r="B102" s="229" t="s">
        <v>105</v>
      </c>
      <c r="C102" s="235" t="s">
        <v>427</v>
      </c>
      <c r="D102" s="231"/>
      <c r="E102" s="111"/>
      <c r="F102" s="232"/>
      <c r="G102" s="112"/>
      <c r="I102" s="44"/>
      <c r="J102" s="45"/>
      <c r="K102" s="46"/>
      <c r="L102" s="45"/>
      <c r="M102" s="47"/>
      <c r="N102" s="45"/>
      <c r="O102" s="46"/>
      <c r="P102" s="45"/>
      <c r="Q102" s="47"/>
      <c r="R102" s="45"/>
      <c r="S102" s="46"/>
      <c r="T102" s="45"/>
      <c r="U102" s="46"/>
      <c r="V102" s="45"/>
      <c r="W102" s="46"/>
      <c r="X102" s="45"/>
      <c r="Y102" s="46"/>
      <c r="Z102" s="45"/>
      <c r="AA102" s="46"/>
      <c r="AB102" s="45"/>
      <c r="AC102" s="48"/>
      <c r="AD102" s="49"/>
      <c r="AE102" s="50"/>
      <c r="AF102" s="51"/>
      <c r="AG102" s="52"/>
      <c r="AH102" s="53"/>
      <c r="AI102" s="54"/>
    </row>
    <row r="103" spans="1:35" ht="20.399999999999999" x14ac:dyDescent="0.3">
      <c r="A103" s="228" t="s">
        <v>405</v>
      </c>
      <c r="B103" s="229" t="s">
        <v>269</v>
      </c>
      <c r="C103" s="230" t="s">
        <v>428</v>
      </c>
      <c r="D103" s="231" t="s">
        <v>60</v>
      </c>
      <c r="E103" s="111"/>
      <c r="F103" s="232"/>
      <c r="G103" s="112">
        <f t="shared" si="15"/>
        <v>0</v>
      </c>
      <c r="I103" s="44"/>
      <c r="J103" s="45">
        <f t="shared" si="30"/>
        <v>0</v>
      </c>
      <c r="K103" s="46"/>
      <c r="L103" s="45">
        <f t="shared" si="18"/>
        <v>0</v>
      </c>
      <c r="M103" s="47"/>
      <c r="N103" s="45">
        <f t="shared" si="19"/>
        <v>0</v>
      </c>
      <c r="O103" s="46"/>
      <c r="P103" s="45">
        <f t="shared" si="20"/>
        <v>0</v>
      </c>
      <c r="Q103" s="47"/>
      <c r="R103" s="45">
        <f t="shared" si="21"/>
        <v>0</v>
      </c>
      <c r="S103" s="46"/>
      <c r="T103" s="45">
        <f t="shared" si="22"/>
        <v>0</v>
      </c>
      <c r="U103" s="46"/>
      <c r="V103" s="45">
        <f t="shared" si="23"/>
        <v>0</v>
      </c>
      <c r="W103" s="46"/>
      <c r="X103" s="45">
        <f t="shared" si="24"/>
        <v>0</v>
      </c>
      <c r="Y103" s="46"/>
      <c r="Z103" s="45">
        <f t="shared" si="25"/>
        <v>0</v>
      </c>
      <c r="AA103" s="46"/>
      <c r="AB103" s="45">
        <f t="shared" si="26"/>
        <v>0</v>
      </c>
      <c r="AC103" s="48">
        <f t="shared" si="31"/>
        <v>0</v>
      </c>
      <c r="AD103" s="49">
        <f t="shared" si="32"/>
        <v>0</v>
      </c>
      <c r="AE103" s="50">
        <v>50</v>
      </c>
      <c r="AF103" s="51"/>
      <c r="AG103" s="52">
        <f t="shared" si="33"/>
        <v>50</v>
      </c>
      <c r="AH103" s="53">
        <f t="shared" si="33"/>
        <v>0</v>
      </c>
      <c r="AI103" s="54">
        <f t="shared" si="34"/>
        <v>0</v>
      </c>
    </row>
    <row r="104" spans="1:35" ht="20.399999999999999" x14ac:dyDescent="0.3">
      <c r="A104" s="228" t="s">
        <v>405</v>
      </c>
      <c r="B104" s="229" t="s">
        <v>271</v>
      </c>
      <c r="C104" s="230" t="s">
        <v>266</v>
      </c>
      <c r="D104" s="231" t="s">
        <v>60</v>
      </c>
      <c r="E104" s="111"/>
      <c r="F104" s="232"/>
      <c r="G104" s="112">
        <f t="shared" si="15"/>
        <v>0</v>
      </c>
      <c r="I104" s="44"/>
      <c r="J104" s="45">
        <f t="shared" si="30"/>
        <v>0</v>
      </c>
      <c r="K104" s="46"/>
      <c r="L104" s="45">
        <f t="shared" si="18"/>
        <v>0</v>
      </c>
      <c r="M104" s="47"/>
      <c r="N104" s="45">
        <f t="shared" si="19"/>
        <v>0</v>
      </c>
      <c r="O104" s="46"/>
      <c r="P104" s="45">
        <f t="shared" si="20"/>
        <v>0</v>
      </c>
      <c r="Q104" s="47"/>
      <c r="R104" s="45">
        <f t="shared" si="21"/>
        <v>0</v>
      </c>
      <c r="S104" s="46"/>
      <c r="T104" s="45">
        <f t="shared" si="22"/>
        <v>0</v>
      </c>
      <c r="U104" s="46"/>
      <c r="V104" s="45">
        <f t="shared" si="23"/>
        <v>0</v>
      </c>
      <c r="W104" s="46"/>
      <c r="X104" s="45">
        <f t="shared" si="24"/>
        <v>0</v>
      </c>
      <c r="Y104" s="46"/>
      <c r="Z104" s="45">
        <f t="shared" si="25"/>
        <v>0</v>
      </c>
      <c r="AA104" s="46"/>
      <c r="AB104" s="45">
        <f t="shared" si="26"/>
        <v>0</v>
      </c>
      <c r="AC104" s="48">
        <f t="shared" si="31"/>
        <v>0</v>
      </c>
      <c r="AD104" s="49">
        <f t="shared" si="32"/>
        <v>0</v>
      </c>
      <c r="AE104" s="50">
        <v>50</v>
      </c>
      <c r="AF104" s="51"/>
      <c r="AG104" s="52">
        <f t="shared" si="33"/>
        <v>50</v>
      </c>
      <c r="AH104" s="53">
        <f t="shared" si="33"/>
        <v>0</v>
      </c>
      <c r="AI104" s="54">
        <f t="shared" si="34"/>
        <v>0</v>
      </c>
    </row>
    <row r="105" spans="1:35" ht="20.399999999999999" x14ac:dyDescent="0.3">
      <c r="A105" s="228" t="s">
        <v>405</v>
      </c>
      <c r="B105" s="229" t="s">
        <v>107</v>
      </c>
      <c r="C105" s="230" t="s">
        <v>429</v>
      </c>
      <c r="D105" s="231" t="s">
        <v>60</v>
      </c>
      <c r="E105" s="111"/>
      <c r="F105" s="232"/>
      <c r="G105" s="112">
        <f t="shared" si="15"/>
        <v>0</v>
      </c>
      <c r="I105" s="44"/>
      <c r="J105" s="45">
        <f t="shared" si="30"/>
        <v>0</v>
      </c>
      <c r="K105" s="46"/>
      <c r="L105" s="45">
        <f t="shared" si="18"/>
        <v>0</v>
      </c>
      <c r="M105" s="47"/>
      <c r="N105" s="45">
        <f t="shared" si="19"/>
        <v>0</v>
      </c>
      <c r="O105" s="46"/>
      <c r="P105" s="45">
        <f t="shared" si="20"/>
        <v>0</v>
      </c>
      <c r="Q105" s="47"/>
      <c r="R105" s="45">
        <f t="shared" si="21"/>
        <v>0</v>
      </c>
      <c r="S105" s="46"/>
      <c r="T105" s="45">
        <f t="shared" si="22"/>
        <v>0</v>
      </c>
      <c r="U105" s="46"/>
      <c r="V105" s="45">
        <f t="shared" si="23"/>
        <v>0</v>
      </c>
      <c r="W105" s="46"/>
      <c r="X105" s="45">
        <f t="shared" si="24"/>
        <v>0</v>
      </c>
      <c r="Y105" s="46"/>
      <c r="Z105" s="45">
        <f t="shared" si="25"/>
        <v>0</v>
      </c>
      <c r="AA105" s="46"/>
      <c r="AB105" s="45">
        <f t="shared" si="26"/>
        <v>0</v>
      </c>
      <c r="AC105" s="48">
        <f t="shared" si="31"/>
        <v>0</v>
      </c>
      <c r="AD105" s="49">
        <f t="shared" si="32"/>
        <v>0</v>
      </c>
      <c r="AE105" s="50">
        <v>300</v>
      </c>
      <c r="AF105" s="51"/>
      <c r="AG105" s="52">
        <f t="shared" si="33"/>
        <v>300</v>
      </c>
      <c r="AH105" s="53">
        <f t="shared" si="33"/>
        <v>0</v>
      </c>
      <c r="AI105" s="54">
        <f t="shared" si="34"/>
        <v>0</v>
      </c>
    </row>
    <row r="106" spans="1:35" ht="20.399999999999999" x14ac:dyDescent="0.3">
      <c r="A106" s="228" t="s">
        <v>405</v>
      </c>
      <c r="B106" s="229" t="s">
        <v>109</v>
      </c>
      <c r="C106" s="235" t="s">
        <v>430</v>
      </c>
      <c r="D106" s="231" t="s">
        <v>50</v>
      </c>
      <c r="E106" s="111"/>
      <c r="F106" s="232"/>
      <c r="G106" s="112">
        <f t="shared" si="15"/>
        <v>0</v>
      </c>
      <c r="I106" s="44"/>
      <c r="J106" s="45">
        <f t="shared" si="30"/>
        <v>0</v>
      </c>
      <c r="K106" s="46"/>
      <c r="L106" s="45">
        <f t="shared" si="18"/>
        <v>0</v>
      </c>
      <c r="M106" s="47"/>
      <c r="N106" s="45">
        <f t="shared" si="19"/>
        <v>0</v>
      </c>
      <c r="O106" s="46"/>
      <c r="P106" s="45">
        <f t="shared" si="20"/>
        <v>0</v>
      </c>
      <c r="Q106" s="47"/>
      <c r="R106" s="45">
        <f t="shared" si="21"/>
        <v>0</v>
      </c>
      <c r="S106" s="46"/>
      <c r="T106" s="45">
        <f t="shared" si="22"/>
        <v>0</v>
      </c>
      <c r="U106" s="46"/>
      <c r="V106" s="45">
        <f t="shared" si="23"/>
        <v>0</v>
      </c>
      <c r="W106" s="46"/>
      <c r="X106" s="45">
        <f t="shared" si="24"/>
        <v>0</v>
      </c>
      <c r="Y106" s="46"/>
      <c r="Z106" s="45">
        <f t="shared" si="25"/>
        <v>0</v>
      </c>
      <c r="AA106" s="46"/>
      <c r="AB106" s="45">
        <f t="shared" si="26"/>
        <v>0</v>
      </c>
      <c r="AC106" s="48">
        <f t="shared" si="31"/>
        <v>0</v>
      </c>
      <c r="AD106" s="49">
        <f t="shared" si="32"/>
        <v>0</v>
      </c>
      <c r="AE106" s="50">
        <v>8</v>
      </c>
      <c r="AF106" s="51"/>
      <c r="AG106" s="52">
        <f t="shared" si="33"/>
        <v>8</v>
      </c>
      <c r="AH106" s="53">
        <f t="shared" si="33"/>
        <v>0</v>
      </c>
      <c r="AI106" s="54">
        <f t="shared" si="34"/>
        <v>0</v>
      </c>
    </row>
    <row r="107" spans="1:35" ht="20.399999999999999" x14ac:dyDescent="0.3">
      <c r="A107" s="228" t="s">
        <v>405</v>
      </c>
      <c r="B107" s="229" t="s">
        <v>431</v>
      </c>
      <c r="C107" s="230" t="s">
        <v>432</v>
      </c>
      <c r="D107" s="231" t="s">
        <v>64</v>
      </c>
      <c r="E107" s="111"/>
      <c r="F107" s="232"/>
      <c r="G107" s="112">
        <f t="shared" si="15"/>
        <v>0</v>
      </c>
      <c r="I107" s="44"/>
      <c r="J107" s="45">
        <f t="shared" si="30"/>
        <v>0</v>
      </c>
      <c r="K107" s="46"/>
      <c r="L107" s="45">
        <f t="shared" si="18"/>
        <v>0</v>
      </c>
      <c r="M107" s="47"/>
      <c r="N107" s="45">
        <f t="shared" si="19"/>
        <v>0</v>
      </c>
      <c r="O107" s="46"/>
      <c r="P107" s="45">
        <f t="shared" si="20"/>
        <v>0</v>
      </c>
      <c r="Q107" s="47"/>
      <c r="R107" s="45">
        <f t="shared" si="21"/>
        <v>0</v>
      </c>
      <c r="S107" s="46"/>
      <c r="T107" s="45">
        <f t="shared" si="22"/>
        <v>0</v>
      </c>
      <c r="U107" s="46"/>
      <c r="V107" s="45">
        <f t="shared" si="23"/>
        <v>0</v>
      </c>
      <c r="W107" s="46"/>
      <c r="X107" s="45">
        <f t="shared" si="24"/>
        <v>0</v>
      </c>
      <c r="Y107" s="46"/>
      <c r="Z107" s="45">
        <f t="shared" si="25"/>
        <v>0</v>
      </c>
      <c r="AA107" s="46"/>
      <c r="AB107" s="45">
        <f t="shared" si="26"/>
        <v>0</v>
      </c>
      <c r="AC107" s="48">
        <f t="shared" si="31"/>
        <v>0</v>
      </c>
      <c r="AD107" s="49">
        <f t="shared" si="32"/>
        <v>0</v>
      </c>
      <c r="AE107" s="50">
        <v>0.14000000000000001</v>
      </c>
      <c r="AF107" s="51"/>
      <c r="AG107" s="52">
        <f t="shared" si="33"/>
        <v>0.14000000000000001</v>
      </c>
      <c r="AH107" s="53">
        <f t="shared" si="33"/>
        <v>0</v>
      </c>
      <c r="AI107" s="54">
        <f t="shared" si="34"/>
        <v>0</v>
      </c>
    </row>
    <row r="108" spans="1:35" ht="26.4" x14ac:dyDescent="0.3">
      <c r="A108" s="228" t="s">
        <v>405</v>
      </c>
      <c r="B108" s="229" t="s">
        <v>111</v>
      </c>
      <c r="C108" s="230" t="s">
        <v>433</v>
      </c>
      <c r="D108" s="231" t="s">
        <v>50</v>
      </c>
      <c r="E108" s="111"/>
      <c r="F108" s="232"/>
      <c r="G108" s="112">
        <f t="shared" si="15"/>
        <v>0</v>
      </c>
      <c r="I108" s="220"/>
      <c r="J108" s="221">
        <f t="shared" si="30"/>
        <v>0</v>
      </c>
      <c r="K108" s="222"/>
      <c r="L108" s="221">
        <f t="shared" si="18"/>
        <v>0</v>
      </c>
      <c r="M108" s="223"/>
      <c r="N108" s="221">
        <f t="shared" si="19"/>
        <v>0</v>
      </c>
      <c r="O108" s="222"/>
      <c r="P108" s="221">
        <f t="shared" si="20"/>
        <v>0</v>
      </c>
      <c r="Q108" s="223"/>
      <c r="R108" s="221">
        <f t="shared" si="21"/>
        <v>0</v>
      </c>
      <c r="S108" s="222"/>
      <c r="T108" s="221">
        <f t="shared" si="22"/>
        <v>0</v>
      </c>
      <c r="U108" s="222"/>
      <c r="V108" s="221">
        <f t="shared" si="23"/>
        <v>0</v>
      </c>
      <c r="W108" s="222"/>
      <c r="X108" s="221">
        <f t="shared" si="24"/>
        <v>0</v>
      </c>
      <c r="Y108" s="222"/>
      <c r="Z108" s="221">
        <f t="shared" si="25"/>
        <v>0</v>
      </c>
      <c r="AA108" s="222"/>
      <c r="AB108" s="221">
        <f t="shared" si="26"/>
        <v>0</v>
      </c>
      <c r="AC108" s="224">
        <f t="shared" si="31"/>
        <v>0</v>
      </c>
      <c r="AD108" s="225">
        <f t="shared" si="32"/>
        <v>0</v>
      </c>
      <c r="AE108" s="190">
        <v>34.1</v>
      </c>
      <c r="AF108" s="187"/>
      <c r="AG108" s="191">
        <f t="shared" si="33"/>
        <v>34.1</v>
      </c>
      <c r="AH108" s="189">
        <f t="shared" si="33"/>
        <v>0</v>
      </c>
      <c r="AI108" s="54">
        <f t="shared" si="34"/>
        <v>0</v>
      </c>
    </row>
    <row r="109" spans="1:35" ht="20.399999999999999" x14ac:dyDescent="0.3">
      <c r="A109" s="228" t="s">
        <v>405</v>
      </c>
      <c r="B109" s="229" t="s">
        <v>113</v>
      </c>
      <c r="C109" s="230" t="s">
        <v>434</v>
      </c>
      <c r="D109" s="231" t="s">
        <v>50</v>
      </c>
      <c r="E109" s="111"/>
      <c r="F109" s="233"/>
      <c r="G109" s="112">
        <f t="shared" si="15"/>
        <v>0</v>
      </c>
      <c r="I109" s="220"/>
      <c r="J109" s="221">
        <f t="shared" si="30"/>
        <v>0</v>
      </c>
      <c r="K109" s="222"/>
      <c r="L109" s="221">
        <f t="shared" si="18"/>
        <v>0</v>
      </c>
      <c r="M109" s="223"/>
      <c r="N109" s="221">
        <f t="shared" si="19"/>
        <v>0</v>
      </c>
      <c r="O109" s="222"/>
      <c r="P109" s="221">
        <f t="shared" si="20"/>
        <v>0</v>
      </c>
      <c r="Q109" s="223"/>
      <c r="R109" s="221">
        <f t="shared" si="21"/>
        <v>0</v>
      </c>
      <c r="S109" s="222"/>
      <c r="T109" s="221">
        <f t="shared" si="22"/>
        <v>0</v>
      </c>
      <c r="U109" s="222"/>
      <c r="V109" s="221">
        <f t="shared" si="23"/>
        <v>0</v>
      </c>
      <c r="W109" s="222"/>
      <c r="X109" s="221">
        <f t="shared" si="24"/>
        <v>0</v>
      </c>
      <c r="Y109" s="222"/>
      <c r="Z109" s="221">
        <f t="shared" si="25"/>
        <v>0</v>
      </c>
      <c r="AA109" s="222"/>
      <c r="AB109" s="221">
        <f t="shared" si="26"/>
        <v>0</v>
      </c>
      <c r="AC109" s="224">
        <f t="shared" si="31"/>
        <v>0</v>
      </c>
      <c r="AD109" s="225">
        <f t="shared" si="32"/>
        <v>0</v>
      </c>
      <c r="AE109" s="190">
        <v>15.9</v>
      </c>
      <c r="AF109" s="187"/>
      <c r="AG109" s="191">
        <f t="shared" si="33"/>
        <v>15.9</v>
      </c>
      <c r="AH109" s="189">
        <f t="shared" si="33"/>
        <v>0</v>
      </c>
      <c r="AI109" s="54">
        <f t="shared" si="34"/>
        <v>0</v>
      </c>
    </row>
    <row r="110" spans="1:35" x14ac:dyDescent="0.3">
      <c r="A110" s="228" t="s">
        <v>435</v>
      </c>
      <c r="B110" s="229" t="s">
        <v>128</v>
      </c>
      <c r="C110" s="235" t="s">
        <v>436</v>
      </c>
      <c r="D110" s="231"/>
      <c r="E110" s="111"/>
      <c r="F110" s="232"/>
      <c r="G110" s="112"/>
      <c r="I110" s="220"/>
      <c r="J110" s="221"/>
      <c r="K110" s="222"/>
      <c r="L110" s="221"/>
      <c r="M110" s="223"/>
      <c r="N110" s="221"/>
      <c r="O110" s="222"/>
      <c r="P110" s="221"/>
      <c r="Q110" s="223"/>
      <c r="R110" s="221"/>
      <c r="S110" s="222"/>
      <c r="T110" s="221"/>
      <c r="U110" s="222"/>
      <c r="V110" s="221"/>
      <c r="W110" s="222"/>
      <c r="X110" s="221"/>
      <c r="Y110" s="222"/>
      <c r="Z110" s="221"/>
      <c r="AA110" s="222"/>
      <c r="AB110" s="221"/>
      <c r="AC110" s="224"/>
      <c r="AD110" s="225"/>
      <c r="AE110" s="190"/>
      <c r="AF110" s="187"/>
      <c r="AG110" s="191"/>
      <c r="AH110" s="189"/>
      <c r="AI110" s="54"/>
    </row>
    <row r="111" spans="1:35" x14ac:dyDescent="0.3">
      <c r="A111" s="228" t="s">
        <v>435</v>
      </c>
      <c r="B111" s="229" t="s">
        <v>437</v>
      </c>
      <c r="C111" s="230" t="s">
        <v>438</v>
      </c>
      <c r="D111" s="231" t="s">
        <v>60</v>
      </c>
      <c r="E111" s="111"/>
      <c r="F111" s="232"/>
      <c r="G111" s="112">
        <f>ROUND((E111*F111),2)</f>
        <v>0</v>
      </c>
      <c r="I111" s="220"/>
      <c r="J111" s="221">
        <f t="shared" si="30"/>
        <v>0</v>
      </c>
      <c r="K111" s="222"/>
      <c r="L111" s="221">
        <f t="shared" si="18"/>
        <v>0</v>
      </c>
      <c r="M111" s="223"/>
      <c r="N111" s="221">
        <f t="shared" si="19"/>
        <v>0</v>
      </c>
      <c r="O111" s="222"/>
      <c r="P111" s="221">
        <f t="shared" si="20"/>
        <v>0</v>
      </c>
      <c r="Q111" s="223"/>
      <c r="R111" s="221">
        <f t="shared" si="21"/>
        <v>0</v>
      </c>
      <c r="S111" s="222"/>
      <c r="T111" s="221">
        <f t="shared" si="22"/>
        <v>0</v>
      </c>
      <c r="U111" s="222"/>
      <c r="V111" s="221">
        <f t="shared" si="23"/>
        <v>0</v>
      </c>
      <c r="W111" s="222"/>
      <c r="X111" s="221">
        <f t="shared" si="24"/>
        <v>0</v>
      </c>
      <c r="Y111" s="222"/>
      <c r="Z111" s="221">
        <f t="shared" si="25"/>
        <v>0</v>
      </c>
      <c r="AA111" s="222"/>
      <c r="AB111" s="221">
        <f t="shared" si="26"/>
        <v>0</v>
      </c>
      <c r="AC111" s="224">
        <f t="shared" si="31"/>
        <v>0</v>
      </c>
      <c r="AD111" s="225">
        <f t="shared" si="32"/>
        <v>0</v>
      </c>
      <c r="AE111" s="190">
        <v>400</v>
      </c>
      <c r="AF111" s="187"/>
      <c r="AG111" s="191">
        <f t="shared" si="33"/>
        <v>400</v>
      </c>
      <c r="AH111" s="189">
        <f t="shared" si="33"/>
        <v>0</v>
      </c>
      <c r="AI111" s="54">
        <f t="shared" si="34"/>
        <v>0</v>
      </c>
    </row>
    <row r="112" spans="1:35" x14ac:dyDescent="0.3">
      <c r="A112" s="228" t="s">
        <v>435</v>
      </c>
      <c r="B112" s="229" t="s">
        <v>439</v>
      </c>
      <c r="C112" s="230" t="s">
        <v>440</v>
      </c>
      <c r="D112" s="231" t="s">
        <v>60</v>
      </c>
      <c r="E112" s="111"/>
      <c r="F112" s="232"/>
      <c r="G112" s="112">
        <f>ROUND((E112*F112),2)</f>
        <v>0</v>
      </c>
      <c r="I112" s="220"/>
      <c r="J112" s="221">
        <f t="shared" si="30"/>
        <v>0</v>
      </c>
      <c r="K112" s="222"/>
      <c r="L112" s="221">
        <f t="shared" si="18"/>
        <v>0</v>
      </c>
      <c r="M112" s="223"/>
      <c r="N112" s="221">
        <f t="shared" si="19"/>
        <v>0</v>
      </c>
      <c r="O112" s="222"/>
      <c r="P112" s="221">
        <f t="shared" si="20"/>
        <v>0</v>
      </c>
      <c r="Q112" s="223"/>
      <c r="R112" s="221">
        <f t="shared" si="21"/>
        <v>0</v>
      </c>
      <c r="S112" s="222"/>
      <c r="T112" s="221">
        <f t="shared" si="22"/>
        <v>0</v>
      </c>
      <c r="U112" s="222"/>
      <c r="V112" s="221">
        <f t="shared" si="23"/>
        <v>0</v>
      </c>
      <c r="W112" s="222"/>
      <c r="X112" s="221">
        <f t="shared" si="24"/>
        <v>0</v>
      </c>
      <c r="Y112" s="222"/>
      <c r="Z112" s="221">
        <f t="shared" si="25"/>
        <v>0</v>
      </c>
      <c r="AA112" s="222"/>
      <c r="AB112" s="221">
        <f t="shared" si="26"/>
        <v>0</v>
      </c>
      <c r="AC112" s="224">
        <f t="shared" si="31"/>
        <v>0</v>
      </c>
      <c r="AD112" s="225">
        <f t="shared" si="32"/>
        <v>0</v>
      </c>
      <c r="AE112" s="190">
        <v>400</v>
      </c>
      <c r="AF112" s="187"/>
      <c r="AG112" s="191">
        <f t="shared" si="33"/>
        <v>400</v>
      </c>
      <c r="AH112" s="189">
        <f t="shared" si="33"/>
        <v>0</v>
      </c>
      <c r="AI112" s="54">
        <f t="shared" si="34"/>
        <v>0</v>
      </c>
    </row>
    <row r="113" spans="1:35" x14ac:dyDescent="0.3">
      <c r="A113" s="228" t="s">
        <v>435</v>
      </c>
      <c r="B113" s="229" t="s">
        <v>441</v>
      </c>
      <c r="C113" s="230" t="s">
        <v>442</v>
      </c>
      <c r="D113" s="231" t="s">
        <v>60</v>
      </c>
      <c r="E113" s="111"/>
      <c r="F113" s="232"/>
      <c r="G113" s="112">
        <f>ROUND((E113*F113),2)</f>
        <v>0</v>
      </c>
      <c r="I113" s="220"/>
      <c r="J113" s="221">
        <f t="shared" si="30"/>
        <v>0</v>
      </c>
      <c r="K113" s="222"/>
      <c r="L113" s="221">
        <f t="shared" si="18"/>
        <v>0</v>
      </c>
      <c r="M113" s="223"/>
      <c r="N113" s="221">
        <f t="shared" si="19"/>
        <v>0</v>
      </c>
      <c r="O113" s="222"/>
      <c r="P113" s="221">
        <f t="shared" si="20"/>
        <v>0</v>
      </c>
      <c r="Q113" s="223"/>
      <c r="R113" s="221">
        <f t="shared" si="21"/>
        <v>0</v>
      </c>
      <c r="S113" s="222"/>
      <c r="T113" s="221">
        <f t="shared" si="22"/>
        <v>0</v>
      </c>
      <c r="U113" s="222"/>
      <c r="V113" s="221">
        <f t="shared" si="23"/>
        <v>0</v>
      </c>
      <c r="W113" s="222"/>
      <c r="X113" s="221">
        <f t="shared" si="24"/>
        <v>0</v>
      </c>
      <c r="Y113" s="222"/>
      <c r="Z113" s="221">
        <f t="shared" si="25"/>
        <v>0</v>
      </c>
      <c r="AA113" s="222"/>
      <c r="AB113" s="221">
        <f t="shared" si="26"/>
        <v>0</v>
      </c>
      <c r="AC113" s="224">
        <f t="shared" si="31"/>
        <v>0</v>
      </c>
      <c r="AD113" s="225">
        <f t="shared" si="32"/>
        <v>0</v>
      </c>
      <c r="AE113" s="190">
        <v>400</v>
      </c>
      <c r="AF113" s="187"/>
      <c r="AG113" s="191">
        <f t="shared" si="33"/>
        <v>400</v>
      </c>
      <c r="AH113" s="189">
        <f t="shared" si="33"/>
        <v>0</v>
      </c>
      <c r="AI113" s="54">
        <f t="shared" si="34"/>
        <v>0</v>
      </c>
    </row>
    <row r="114" spans="1:35" x14ac:dyDescent="0.3">
      <c r="A114" s="228" t="s">
        <v>435</v>
      </c>
      <c r="B114" s="229" t="s">
        <v>131</v>
      </c>
      <c r="C114" s="235" t="s">
        <v>282</v>
      </c>
      <c r="D114" s="231"/>
      <c r="E114" s="111"/>
      <c r="F114" s="232"/>
      <c r="G114" s="112"/>
      <c r="I114" s="220"/>
      <c r="J114" s="221"/>
      <c r="K114" s="222"/>
      <c r="L114" s="221"/>
      <c r="M114" s="223"/>
      <c r="N114" s="221"/>
      <c r="O114" s="222"/>
      <c r="P114" s="221"/>
      <c r="Q114" s="223"/>
      <c r="R114" s="221"/>
      <c r="S114" s="222"/>
      <c r="T114" s="221"/>
      <c r="U114" s="222"/>
      <c r="V114" s="221"/>
      <c r="W114" s="222"/>
      <c r="X114" s="221"/>
      <c r="Y114" s="222"/>
      <c r="Z114" s="221"/>
      <c r="AA114" s="222"/>
      <c r="AB114" s="221"/>
      <c r="AC114" s="224"/>
      <c r="AD114" s="225"/>
      <c r="AE114" s="190"/>
      <c r="AF114" s="187"/>
      <c r="AG114" s="191"/>
      <c r="AH114" s="189"/>
      <c r="AI114" s="54"/>
    </row>
    <row r="115" spans="1:35" x14ac:dyDescent="0.3">
      <c r="A115" s="228" t="s">
        <v>435</v>
      </c>
      <c r="B115" s="229" t="s">
        <v>283</v>
      </c>
      <c r="C115" s="230" t="s">
        <v>443</v>
      </c>
      <c r="D115" s="231" t="s">
        <v>47</v>
      </c>
      <c r="E115" s="111"/>
      <c r="F115" s="232"/>
      <c r="G115" s="112">
        <f>ROUND((E115*F115),2)</f>
        <v>0</v>
      </c>
      <c r="I115" s="220"/>
      <c r="J115" s="221">
        <f t="shared" si="30"/>
        <v>0</v>
      </c>
      <c r="K115" s="222"/>
      <c r="L115" s="221">
        <f t="shared" si="18"/>
        <v>0</v>
      </c>
      <c r="M115" s="223"/>
      <c r="N115" s="221">
        <f t="shared" si="19"/>
        <v>0</v>
      </c>
      <c r="O115" s="222"/>
      <c r="P115" s="221">
        <f t="shared" si="20"/>
        <v>0</v>
      </c>
      <c r="Q115" s="223"/>
      <c r="R115" s="221">
        <f t="shared" si="21"/>
        <v>0</v>
      </c>
      <c r="S115" s="222"/>
      <c r="T115" s="221">
        <f t="shared" si="22"/>
        <v>0</v>
      </c>
      <c r="U115" s="222"/>
      <c r="V115" s="221">
        <f t="shared" si="23"/>
        <v>0</v>
      </c>
      <c r="W115" s="222"/>
      <c r="X115" s="221">
        <f t="shared" si="24"/>
        <v>0</v>
      </c>
      <c r="Y115" s="222"/>
      <c r="Z115" s="221">
        <f t="shared" si="25"/>
        <v>0</v>
      </c>
      <c r="AA115" s="222"/>
      <c r="AB115" s="221">
        <f t="shared" si="26"/>
        <v>0</v>
      </c>
      <c r="AC115" s="224">
        <f t="shared" si="31"/>
        <v>0</v>
      </c>
      <c r="AD115" s="225">
        <f t="shared" si="32"/>
        <v>0</v>
      </c>
      <c r="AE115" s="190">
        <v>2</v>
      </c>
      <c r="AF115" s="187"/>
      <c r="AG115" s="191">
        <f t="shared" si="33"/>
        <v>2</v>
      </c>
      <c r="AH115" s="189">
        <f t="shared" si="33"/>
        <v>0</v>
      </c>
      <c r="AI115" s="54">
        <f t="shared" si="34"/>
        <v>0</v>
      </c>
    </row>
    <row r="116" spans="1:35" ht="15" thickBot="1" x14ac:dyDescent="0.35">
      <c r="A116" s="228" t="s">
        <v>435</v>
      </c>
      <c r="B116" s="229" t="s">
        <v>285</v>
      </c>
      <c r="C116" s="230" t="s">
        <v>472</v>
      </c>
      <c r="D116" s="231" t="s">
        <v>47</v>
      </c>
      <c r="E116" s="111"/>
      <c r="F116" s="233"/>
      <c r="G116" s="112">
        <f>ROUND((E116*F116),2)</f>
        <v>0</v>
      </c>
      <c r="I116" s="220"/>
      <c r="J116" s="221">
        <f t="shared" si="30"/>
        <v>0</v>
      </c>
      <c r="K116" s="222"/>
      <c r="L116" s="221">
        <f t="shared" si="18"/>
        <v>0</v>
      </c>
      <c r="M116" s="223"/>
      <c r="N116" s="221">
        <f t="shared" si="19"/>
        <v>0</v>
      </c>
      <c r="O116" s="222"/>
      <c r="P116" s="221">
        <f t="shared" si="20"/>
        <v>0</v>
      </c>
      <c r="Q116" s="223"/>
      <c r="R116" s="221">
        <f t="shared" si="21"/>
        <v>0</v>
      </c>
      <c r="S116" s="222"/>
      <c r="T116" s="221">
        <f t="shared" si="22"/>
        <v>0</v>
      </c>
      <c r="U116" s="222"/>
      <c r="V116" s="221">
        <f t="shared" si="23"/>
        <v>0</v>
      </c>
      <c r="W116" s="222"/>
      <c r="X116" s="221">
        <f t="shared" si="24"/>
        <v>0</v>
      </c>
      <c r="Y116" s="222"/>
      <c r="Z116" s="221">
        <f t="shared" si="25"/>
        <v>0</v>
      </c>
      <c r="AA116" s="222"/>
      <c r="AB116" s="221">
        <f t="shared" si="26"/>
        <v>0</v>
      </c>
      <c r="AC116" s="224">
        <f t="shared" si="31"/>
        <v>0</v>
      </c>
      <c r="AD116" s="225">
        <f t="shared" si="32"/>
        <v>0</v>
      </c>
      <c r="AE116" s="190">
        <v>2</v>
      </c>
      <c r="AF116" s="187"/>
      <c r="AG116" s="191">
        <f t="shared" si="33"/>
        <v>2</v>
      </c>
      <c r="AH116" s="189">
        <f t="shared" si="33"/>
        <v>0</v>
      </c>
      <c r="AI116" s="54">
        <f t="shared" si="34"/>
        <v>0</v>
      </c>
    </row>
    <row r="117" spans="1:35" ht="15" thickBot="1" x14ac:dyDescent="0.35">
      <c r="A117" s="236" t="s">
        <v>444</v>
      </c>
      <c r="B117" s="236"/>
      <c r="C117" s="236"/>
      <c r="D117" s="236"/>
      <c r="E117" s="236"/>
      <c r="F117" s="237"/>
      <c r="G117" s="117">
        <f>SUM(G16:G116)</f>
        <v>0</v>
      </c>
      <c r="I117" s="238"/>
      <c r="J117" s="239">
        <f>SUM(J16:J116)</f>
        <v>0</v>
      </c>
      <c r="K117" s="240"/>
      <c r="L117" s="239">
        <f>SUM(L16:L116)</f>
        <v>0</v>
      </c>
      <c r="M117" s="241"/>
      <c r="N117" s="239">
        <f>SUM(N16:N116)</f>
        <v>0</v>
      </c>
      <c r="O117" s="240"/>
      <c r="P117" s="239">
        <f>SUM(P16:P116)</f>
        <v>0</v>
      </c>
      <c r="Q117" s="241"/>
      <c r="R117" s="239">
        <f>SUM(R16:R116)</f>
        <v>0</v>
      </c>
      <c r="S117" s="240"/>
      <c r="T117" s="239">
        <f>SUM(T16:T116)</f>
        <v>0</v>
      </c>
      <c r="U117" s="240"/>
      <c r="V117" s="239">
        <f>SUM(V16:V116)</f>
        <v>0</v>
      </c>
      <c r="W117" s="240"/>
      <c r="X117" s="239">
        <f>SUM(X16:X116)</f>
        <v>0</v>
      </c>
      <c r="Y117" s="240"/>
      <c r="Z117" s="239">
        <f>SUM(Z16:Z116)</f>
        <v>0</v>
      </c>
      <c r="AA117" s="240"/>
      <c r="AB117" s="239">
        <f>SUM(AB16:AB116)</f>
        <v>0</v>
      </c>
      <c r="AC117" s="242"/>
      <c r="AD117" s="243">
        <f>SUM(AD16:AD116)</f>
        <v>0</v>
      </c>
      <c r="AE117" s="192"/>
      <c r="AF117" s="193">
        <f>SUM(AF16:AF116)</f>
        <v>0</v>
      </c>
      <c r="AG117" s="194"/>
      <c r="AH117" s="195">
        <f>SUM(AH16:AH116)</f>
        <v>0</v>
      </c>
      <c r="AI117" s="68" t="e">
        <f>+AD117/AF117</f>
        <v>#DIV/0!</v>
      </c>
    </row>
    <row r="118" spans="1:35" x14ac:dyDescent="0.3">
      <c r="A118" s="69"/>
      <c r="B118" s="70"/>
      <c r="C118" s="70"/>
      <c r="D118" s="70"/>
      <c r="E118" s="71"/>
      <c r="F118" s="70"/>
      <c r="G118" s="72"/>
    </row>
    <row r="119" spans="1:35" x14ac:dyDescent="0.3">
      <c r="A119" s="118" t="s">
        <v>2</v>
      </c>
      <c r="B119" s="119"/>
      <c r="C119" s="119"/>
      <c r="D119" s="119"/>
      <c r="E119" s="119"/>
      <c r="F119" s="119"/>
      <c r="G119" s="75"/>
    </row>
    <row r="120" spans="1:35" x14ac:dyDescent="0.3">
      <c r="A120"/>
      <c r="B120" s="77"/>
      <c r="C120" s="78" t="s">
        <v>3</v>
      </c>
      <c r="D120" s="79"/>
      <c r="E120" s="80" t="s">
        <v>4</v>
      </c>
      <c r="F120" s="81"/>
      <c r="G120" s="81" t="s">
        <v>5</v>
      </c>
    </row>
    <row r="121" spans="1:35" x14ac:dyDescent="0.3">
      <c r="A121"/>
      <c r="B121"/>
      <c r="C121"/>
      <c r="D121"/>
      <c r="E121"/>
      <c r="F121"/>
      <c r="G121" s="82"/>
    </row>
    <row r="122" spans="1:35" x14ac:dyDescent="0.3">
      <c r="A122"/>
      <c r="B122"/>
      <c r="C122"/>
      <c r="D122"/>
      <c r="E122"/>
      <c r="F122"/>
      <c r="G122" s="82"/>
    </row>
    <row r="123" spans="1:35" x14ac:dyDescent="0.3">
      <c r="A123" s="118" t="s">
        <v>206</v>
      </c>
      <c r="B123" s="119"/>
      <c r="C123" s="119"/>
      <c r="D123"/>
      <c r="E123"/>
      <c r="F123"/>
      <c r="G123" s="82"/>
    </row>
    <row r="124" spans="1:35" x14ac:dyDescent="0.3">
      <c r="A124"/>
      <c r="B124" s="77"/>
      <c r="C124" s="80" t="s">
        <v>3</v>
      </c>
      <c r="D124" s="79"/>
      <c r="E124" s="80" t="s">
        <v>4</v>
      </c>
      <c r="F124" s="81"/>
      <c r="G124" s="81" t="s">
        <v>5</v>
      </c>
    </row>
  </sheetData>
  <mergeCells count="29">
    <mergeCell ref="A11:G11"/>
    <mergeCell ref="A2:C2"/>
    <mergeCell ref="D2:G2"/>
    <mergeCell ref="A3:C3"/>
    <mergeCell ref="D3:G3"/>
    <mergeCell ref="A4:C4"/>
    <mergeCell ref="D4:G4"/>
    <mergeCell ref="A5:C5"/>
    <mergeCell ref="D5:G5"/>
    <mergeCell ref="A7:G7"/>
    <mergeCell ref="A8:G8"/>
    <mergeCell ref="A10:G10"/>
    <mergeCell ref="AE13:AF13"/>
    <mergeCell ref="AG13:AH13"/>
    <mergeCell ref="I12:AH12"/>
    <mergeCell ref="AI12:AI13"/>
    <mergeCell ref="A13:G13"/>
    <mergeCell ref="I13:J13"/>
    <mergeCell ref="K13:L13"/>
    <mergeCell ref="M13:N13"/>
    <mergeCell ref="O13:P13"/>
    <mergeCell ref="Q13:R13"/>
    <mergeCell ref="S13:T13"/>
    <mergeCell ref="U13:V13"/>
    <mergeCell ref="A117:F117"/>
    <mergeCell ref="W13:X13"/>
    <mergeCell ref="Y13:Z13"/>
    <mergeCell ref="AA13:AB13"/>
    <mergeCell ref="AC13:AD1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629DB-3751-4B87-B8E5-6FE24C754735}">
  <sheetPr>
    <pageSetUpPr fitToPage="1"/>
  </sheetPr>
  <dimension ref="A1:F18"/>
  <sheetViews>
    <sheetView workbookViewId="0">
      <selection activeCell="E12" sqref="E12"/>
    </sheetView>
  </sheetViews>
  <sheetFormatPr defaultRowHeight="14.4" x14ac:dyDescent="0.3"/>
  <cols>
    <col min="1" max="1" width="11.6640625" customWidth="1"/>
    <col min="2" max="2" width="65.6640625" customWidth="1"/>
    <col min="3" max="3" width="15.6640625" customWidth="1"/>
    <col min="5" max="5" width="14.6640625" customWidth="1"/>
  </cols>
  <sheetData>
    <row r="1" spans="1:6" x14ac:dyDescent="0.3">
      <c r="A1" s="161" t="s">
        <v>445</v>
      </c>
      <c r="B1" s="162"/>
      <c r="C1" s="163"/>
    </row>
    <row r="2" spans="1:6" x14ac:dyDescent="0.3">
      <c r="A2" s="164" t="s">
        <v>446</v>
      </c>
      <c r="B2" s="165"/>
      <c r="C2" s="166"/>
    </row>
    <row r="3" spans="1:6" ht="39.6" x14ac:dyDescent="0.3">
      <c r="A3" s="1" t="s">
        <v>447</v>
      </c>
      <c r="B3" s="1" t="s">
        <v>448</v>
      </c>
      <c r="C3" s="1" t="s">
        <v>449</v>
      </c>
    </row>
    <row r="4" spans="1:6" x14ac:dyDescent="0.3">
      <c r="A4" s="2">
        <v>1</v>
      </c>
      <c r="B4" s="3" t="s">
        <v>450</v>
      </c>
      <c r="C4" s="4">
        <f>[1]DKŽ_1_S!G80</f>
        <v>1521520.2499999998</v>
      </c>
    </row>
    <row r="5" spans="1:6" ht="26.4" x14ac:dyDescent="0.3">
      <c r="A5" s="2">
        <v>2</v>
      </c>
      <c r="B5" s="5" t="s">
        <v>451</v>
      </c>
      <c r="C5" s="6">
        <f>[1]DKŽ_2_SK!G50</f>
        <v>64336.94</v>
      </c>
    </row>
    <row r="6" spans="1:6" ht="28.8" x14ac:dyDescent="0.3">
      <c r="A6" s="7">
        <v>3</v>
      </c>
      <c r="B6" s="8" t="s">
        <v>452</v>
      </c>
      <c r="C6" s="9">
        <f>[1]DKŽ_3_SK!G112</f>
        <v>143310.39999999997</v>
      </c>
    </row>
    <row r="7" spans="1:6" x14ac:dyDescent="0.3">
      <c r="A7" s="10"/>
      <c r="B7" s="10"/>
      <c r="C7" s="11"/>
    </row>
    <row r="8" spans="1:6" ht="39.6" x14ac:dyDescent="0.3">
      <c r="A8" s="1" t="s">
        <v>453</v>
      </c>
      <c r="B8" s="12" t="s">
        <v>454</v>
      </c>
      <c r="C8" s="4">
        <f>ROUND(SUM(C4:C6),2)</f>
        <v>1729167.59</v>
      </c>
      <c r="E8">
        <f>+ROUND(C8*0.21,2)</f>
        <v>363125.19</v>
      </c>
      <c r="F8" t="s">
        <v>455</v>
      </c>
    </row>
    <row r="9" spans="1:6" x14ac:dyDescent="0.3">
      <c r="A9" s="13"/>
      <c r="B9" s="13"/>
      <c r="C9" s="13"/>
      <c r="E9" s="17">
        <f>+C8+E8</f>
        <v>2092292.78</v>
      </c>
      <c r="F9" t="s">
        <v>456</v>
      </c>
    </row>
    <row r="10" spans="1:6" x14ac:dyDescent="0.3">
      <c r="A10" s="13"/>
      <c r="B10" s="13"/>
      <c r="C10" s="13"/>
    </row>
    <row r="11" spans="1:6" x14ac:dyDescent="0.3">
      <c r="A11" s="14"/>
      <c r="B11" s="14"/>
      <c r="C11" s="14"/>
    </row>
    <row r="12" spans="1:6" x14ac:dyDescent="0.3">
      <c r="A12" s="167" t="s">
        <v>457</v>
      </c>
      <c r="B12" s="167"/>
      <c r="C12" s="167"/>
    </row>
    <row r="13" spans="1:6" x14ac:dyDescent="0.3">
      <c r="A13" s="15"/>
      <c r="B13" s="15"/>
      <c r="C13" s="15"/>
    </row>
    <row r="14" spans="1:6" x14ac:dyDescent="0.3">
      <c r="A14" s="13"/>
      <c r="B14" s="13"/>
      <c r="C14" s="16" t="s">
        <v>458</v>
      </c>
    </row>
    <row r="15" spans="1:6" x14ac:dyDescent="0.3">
      <c r="A15" s="13"/>
      <c r="B15" s="13"/>
      <c r="C15" s="13"/>
    </row>
    <row r="16" spans="1:6" ht="223.2" customHeight="1" x14ac:dyDescent="0.3">
      <c r="A16" s="159" t="s">
        <v>459</v>
      </c>
      <c r="B16" s="160"/>
      <c r="C16" s="160"/>
    </row>
    <row r="17" spans="1:3" ht="129" customHeight="1" x14ac:dyDescent="0.3">
      <c r="A17" s="159" t="s">
        <v>460</v>
      </c>
      <c r="B17" s="160"/>
      <c r="C17" s="160"/>
    </row>
    <row r="18" spans="1:3" ht="80.400000000000006" customHeight="1" x14ac:dyDescent="0.3">
      <c r="A18" s="159" t="s">
        <v>461</v>
      </c>
      <c r="B18" s="160"/>
      <c r="C18" s="160"/>
    </row>
  </sheetData>
  <mergeCells count="6">
    <mergeCell ref="A18:C18"/>
    <mergeCell ref="A1:C1"/>
    <mergeCell ref="A2:C2"/>
    <mergeCell ref="A12:C12"/>
    <mergeCell ref="A16:C16"/>
    <mergeCell ref="A17:C17"/>
  </mergeCells>
  <pageMargins left="0.78740157480314965" right="0.39370078740157483" top="0.39370078740157483" bottom="0.39370078740157483" header="0" footer="0"/>
  <pageSetup paperSize="9" scale="73" fitToHeight="0"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A2A0C2FC83DB774D8789EA40FF51EC29" ma:contentTypeVersion="18" ma:contentTypeDescription="Kurkite naują dokumentą." ma:contentTypeScope="" ma:versionID="f0867950f4f6ffbe8340eb8acf34022b">
  <xsd:schema xmlns:xsd="http://www.w3.org/2001/XMLSchema" xmlns:xs="http://www.w3.org/2001/XMLSchema" xmlns:p="http://schemas.microsoft.com/office/2006/metadata/properties" xmlns:ns2="60dbd429-02e1-4124-95a7-eb0166b56cdb" xmlns:ns3="79888c4e-cbc4-465e-bd06-dcdea89958dd" targetNamespace="http://schemas.microsoft.com/office/2006/metadata/properties" ma:root="true" ma:fieldsID="3dc4c5724635e4d289af05b4b22e0253" ns2:_="" ns3:_="">
    <xsd:import namespace="60dbd429-02e1-4124-95a7-eb0166b56cdb"/>
    <xsd:import namespace="79888c4e-cbc4-465e-bd06-dcdea89958d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Location"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tiek_x0117_jai"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dbd429-02e1-4124-95a7-eb0166b56c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4b10fda9-9560-4444-906b-b5b890b3acf9" ma:termSetId="09814cd3-568e-fe90-9814-8d621ff8fb84" ma:anchorId="fba54fb3-c3e1-fe81-a776-ca4b69148c4d" ma:open="true" ma:isKeyword="false">
      <xsd:complexType>
        <xsd:sequence>
          <xsd:element ref="pc:Terms" minOccurs="0" maxOccurs="1"/>
        </xsd:sequence>
      </xsd:complexType>
    </xsd:element>
    <xsd:element name="tiek_x0117_jai" ma:index="24" nillable="true" ma:displayName="tiekėjai" ma:format="Dropdown" ma:internalName="tiek_x0117_jai">
      <xsd:simpleType>
        <xsd:restriction base="dms:Text">
          <xsd:maxLength value="255"/>
        </xsd:restriction>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9888c4e-cbc4-465e-bd06-dcdea89958dd" elementFormDefault="qualified">
    <xsd:import namespace="http://schemas.microsoft.com/office/2006/documentManagement/types"/>
    <xsd:import namespace="http://schemas.microsoft.com/office/infopath/2007/PartnerControls"/>
    <xsd:element name="SharedWithUsers" ma:index="14"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a3b99929-b92e-4d72-be15-2a2c9f18d26a}" ma:internalName="TaxCatchAll" ma:showField="CatchAllData" ma:web="79888c4e-cbc4-465e-bd06-dcdea89958d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79888c4e-cbc4-465e-bd06-dcdea89958dd" xsi:nil="true"/>
    <tiek_x0117_jai xmlns="60dbd429-02e1-4124-95a7-eb0166b56cdb" xsi:nil="true"/>
    <lcf76f155ced4ddcb4097134ff3c332f xmlns="60dbd429-02e1-4124-95a7-eb0166b56cd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C4BC2C1-1142-4453-9D92-03E8AAE4A6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dbd429-02e1-4124-95a7-eb0166b56cdb"/>
    <ds:schemaRef ds:uri="79888c4e-cbc4-465e-bd06-dcdea89958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1CF9F-B800-45D3-B085-BD41C885667B}">
  <ds:schemaRefs>
    <ds:schemaRef ds:uri="http://schemas.microsoft.com/office/2006/metadata/properties"/>
    <ds:schemaRef ds:uri="http://schemas.microsoft.com/office/infopath/2007/PartnerControls"/>
    <ds:schemaRef ds:uri="79888c4e-cbc4-465e-bd06-dcdea89958dd"/>
    <ds:schemaRef ds:uri="60dbd429-02e1-4124-95a7-eb0166b56cdb"/>
  </ds:schemaRefs>
</ds:datastoreItem>
</file>

<file path=customXml/itemProps3.xml><?xml version="1.0" encoding="utf-8"?>
<ds:datastoreItem xmlns:ds="http://schemas.openxmlformats.org/officeDocument/2006/customXml" ds:itemID="{B7E820AF-B740-4A2C-A6A1-264805FB27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Įvardytieji diapazonai</vt:lpstr>
      </vt:variant>
      <vt:variant>
        <vt:i4>2</vt:i4>
      </vt:variant>
    </vt:vector>
  </HeadingPairs>
  <TitlesOfParts>
    <vt:vector size="6" baseType="lpstr">
      <vt:lpstr>DKŽ_1_S</vt:lpstr>
      <vt:lpstr>DKŽ_2_SK</vt:lpstr>
      <vt:lpstr>DKŽ_3_SK</vt:lpstr>
      <vt:lpstr>Santrauka</vt:lpstr>
      <vt:lpstr>DKŽ_1_S!Print_Area</vt:lpstr>
      <vt:lpstr>DKŽ_2_SK!Print_Area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Tadas Ramanauskas</dc:creator>
  <cp:keywords/>
  <dc:description/>
  <cp:lastModifiedBy>Irena Kudzinskienė</cp:lastModifiedBy>
  <cp:revision/>
  <dcterms:created xsi:type="dcterms:W3CDTF">2022-12-22T11:53:19Z</dcterms:created>
  <dcterms:modified xsi:type="dcterms:W3CDTF">2025-02-04T06:45:55Z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0x010100A2A0C2FC83DB774D8789EA40FF51EC29</vt:lpwstr>
  </property>
  <property fmtid="{D5CDD505-2E9C-101B-9397-08002B2CF9AE}" pid="3" name="MediaServiceImageTags">
    <vt:lpwstr/>
  </property>
</Properties>
</file>